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<sst xmlns="http://schemas.openxmlformats.org/spreadsheetml/2006/main" count="905" uniqueCount="522">
  <si>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</si>
  <si>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</si>
  <si>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</si>
  <si>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</si>
  <si>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</si>
  <si>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</si>
  <si>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</si>
  <si>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</si>
  <si>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</si>
  <si>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</si>
  <si>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</si>
  <si>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</si>
  <si>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</si>
  <si>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</si>
  <si>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</si>
  <si>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</si>
  <si>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</si>
  <si>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</si>
  <si>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</si>
  <si>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</si>
  <si>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</si>
  <si>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</si>
  <si>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</si>
  <si>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</si>
  <si>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</si>
  <si>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</si>
  <si>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</si>
  <si>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</si>
  <si>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</si>
  <si>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</si>
  <si>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</si>
  <si>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</si>
  <si>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</si>
  <si>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</si>
  <si>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</si>
  <si>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</si>
  <si>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</si>
  <si>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</si>
  <si>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</si>
  <si>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</si>
  <si>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</si>
  <si>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</si>
  <si>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</si>
  <si>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</si>
  <si>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</si>
  <si>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</si>
  <si>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</si>
  <si>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</si>
  <si>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</si>
  <si>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</si>
  <si>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</si>
  <si>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</si>
  <si>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</si>
  <si>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</si>
  <si>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</si>
  <si>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</si>
  <si>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</si>
  <si>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</si>
  <si>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</si>
  <si>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</si>
  <si>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</si>
  <si>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</si>
  <si>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</si>
  <si>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</si>
  <si>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</si>
  <si>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</si>
  <si>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</si>
  <si>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</si>
  <si>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</si>
  <si>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</si>
  <si>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</si>
  <si>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</si>
  <si>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</si>
  <si>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</si>
  <si>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</si>
  <si>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</si>
  <si>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</si>
  <si>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</si>
  <si>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</si>
  <si>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</si>
  <si>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</si>
  <si>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</si>
  <si>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</si>
  <si>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</si>
  <si>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</si>
  <si>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</si>
  <si>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</si>
  <si>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</si>
  <si>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</si>
  <si>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</si>
  <si>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</si>
  <si>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</si>
  <si>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</si>
  <si>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</si>
  <si>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</si>
  <si>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</si>
  <si>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</si>
  <si>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</si>
  <si>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</si>
  <si>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</si>
  <si>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</si>
  <si>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</si>
  <si>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</si>
  <si>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</si>
  <si>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</si>
  <si>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</si>
  <si>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</si>
  <si>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</si>
  <si>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</si>
  <si>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</si>
  <si>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</si>
  <si>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</si>
  <si>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</si>
  <si>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</si>
  <si>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</si>
  <si>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</si>
  <si>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</si>
  <si>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</si>
  <si>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</si>
  <si>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</si>
  <si>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</si>
  <si>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</si>
  <si>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</si>
  <si>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</si>
  <si>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</si>
  <si>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</si>
  <si>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</si>
  <si>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</si>
  <si>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</si>
  <si>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</si>
  <si>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</si>
  <si>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</si>
  <si>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</si>
  <si>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</si>
  <si>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</si>
  <si>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</si>
  <si>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</si>
  <si>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</si>
  <si>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</si>
  <si>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</si>
  <si>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</si>
  <si>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</si>
  <si>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</si>
  <si>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</si>
  <si>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</si>
  <si>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</si>
  <si>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</si>
  <si>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</si>
  <si>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</si>
  <si>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</si>
  <si>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</si>
  <si>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</si>
  <si>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</si>
  <si>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</si>
  <si>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</si>
  <si>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</si>
  <si>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</si>
  <si>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</si>
  <si>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</si>
  <si>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</si>
  <si>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</si>
  <si>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</si>
  <si>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</si>
  <si>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</si>
  <si>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</si>
  <si>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</si>
  <si>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</si>
  <si>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</si>
  <si>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</si>
  <si>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</si>
  <si>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</si>
  <si>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</si>
  <si>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</si>
  <si>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</si>
  <si>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</si>
  <si>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</si>
  <si>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</si>
  <si>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</si>
  <si>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</si>
  <si>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</si>
  <si>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</si>
  <si>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</si>
  <si>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</si>
  <si>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</si>
  <si>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</si>
  <si>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</si>
  <si>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</si>
  <si>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</si>
  <si>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</si>
  <si>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</si>
  <si>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</si>
  <si>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</si>
  <si>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</si>
  <si>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</si>
  <si>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</si>
  <si>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</si>
  <si>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</si>
  <si>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</si>
  <si>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</si>
  <si>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</si>
  <si>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</si>
  <si>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</si>
  <si>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</si>
  <si>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</si>
  <si>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</si>
  <si>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</si>
  <si>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</si>
  <si>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</si>
  <si>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</si>
  <si>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</si>
  <si>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</si>
  <si>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</si>
  <si>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</si>
  <si>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</si>
  <si>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</si>
  <si>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</si>
  <si>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</si>
  <si>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</si>
  <si>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</si>
  <si>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</si>
  <si>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</si>
  <si>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</si>
  <si>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</si>
  <si>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</si>
  <si>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</si>
  <si>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</si>
  <si>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</si>
  <si>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</si>
  <si>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</si>
  <si>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</si>
  <si>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</si>
  <si>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</si>
  <si>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</si>
  <si>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</si>
  <si>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</si>
  <si>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</si>
  <si>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</si>
  <si>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</si>
  <si>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</si>
  <si>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</si>
  <si>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</si>
  <si>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</si>
  <si>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</si>
  <si>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</si>
  <si>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</si>
  <si>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</si>
  <si>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</si>
  <si>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</si>
  <si>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</si>
  <si>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</si>
  <si>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</si>
  <si>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</si>
  <si>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</si>
  <si>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</si>
  <si>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</si>
  <si>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</si>
  <si>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</si>
  <si>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</si>
  <si>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</si>
  <si>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</si>
  <si>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</si>
  <si>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</si>
  <si>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</si>
  <si>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</si>
  <si>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</si>
  <si>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</si>
  <si>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</si>
  <si>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</si>
  <si>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</si>
  <si>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</si>
  <si>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</si>
  <si>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</si>
  <si>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</si>
  <si>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</si>
  <si>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</si>
  <si>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</si>
  <si>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</si>
  <si>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</si>
  <si>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</si>
  <si>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</si>
  <si>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</si>
  <si>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</si>
  <si>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</si>
  <si>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</si>
  <si>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</si>
  <si>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</si>
  <si>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</si>
  <si>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</si>
  <si>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</si>
  <si>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</si>
  <si>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</si>
  <si>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</si>
  <si>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</si>
  <si>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</si>
  <si>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</si>
  <si>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</si>
  <si>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</si>
  <si>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</si>
  <si>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</si>
  <si>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</si>
  <si>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</si>
  <si>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</si>
  <si>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</si>
  <si>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</si>
  <si>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</si>
  <si>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</si>
  <si>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</si>
  <si>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</si>
  <si>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</si>
  <si>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</si>
  <si>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</si>
  <si>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</si>
  <si>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</si>
  <si>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</si>
  <si>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</si>
  <si>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</si>
  <si>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</si>
  <si>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</si>
  <si>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</si>
  <si>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</si>
  <si>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</si>
  <si>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</si>
  <si>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</si>
  <si>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</si>
  <si>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</si>
  <si>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</si>
  <si>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</si>
  <si>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</si>
  <si>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</si>
  <si>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</si>
  <si>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</si>
  <si>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</si>
  <si>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</si>
  <si>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</si>
  <si>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</si>
  <si>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</si>
  <si>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</si>
  <si>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</si>
  <si>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</si>
  <si>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</si>
  <si>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</si>
  <si>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</si>
  <si>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</si>
  <si>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</si>
  <si>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</si>
  <si>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</si>
  <si>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</si>
  <si>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</si>
  <si>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</si>
  <si>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</si>
  <si>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</si>
  <si>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</si>
  <si>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</si>
  <si>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</si>
  <si>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</si>
  <si>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</si>
  <si>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</si>
  <si>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</si>
  <si>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</si>
  <si>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</si>
  <si>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</si>
  <si>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</si>
  <si>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</si>
  <si>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</si>
  <si>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</si>
  <si>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</si>
  <si>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</si>
  <si>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</si>
  <si>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</si>
  <si>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</si>
  <si>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</si>
  <si>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</si>
  <si>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</si>
  <si>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</si>
  <si>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</si>
  <si>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</si>
  <si>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</si>
  <si>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</si>
  <si>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</si>
  <si>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</si>
  <si>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</si>
  <si>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</si>
  <si>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</si>
  <si>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</si>
  <si>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</si>
  <si>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</si>
  <si>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</si>
  <si>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</si>
  <si>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</si>
  <si>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</si>
  <si>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</si>
  <si>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</si>
  <si>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</si>
  <si>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</si>
  <si>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</si>
  <si>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</si>
  <si>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</si>
  <si>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</si>
  <si>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</si>
  <si>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</si>
  <si>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</si>
  <si>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</si>
  <si>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</si>
  <si>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</si>
  <si>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</si>
  <si>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</si>
  <si>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</si>
  <si>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</si>
  <si>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</si>
  <si>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</si>
  <si>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</si>
  <si>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</si>
  <si>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</si>
  <si>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</si>
  <si>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</si>
  <si>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</si>
  <si>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</si>
  <si>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</si>
  <si>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</si>
  <si>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</si>
  <si>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</si>
  <si>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</si>
  <si>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</si>
  <si>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</si>
  <si>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</si>
  <si>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</si>
  <si>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</si>
  <si>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</si>
  <si>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</si>
  <si>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</si>
  <si>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</si>
  <si>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</si>
  <si>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</si>
  <si>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</si>
  <si>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</si>
  <si>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</si>
  <si>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</si>
  <si>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</si>
  <si>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</si>
  <si>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</si>
  <si>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</si>
  <si>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</si>
  <si>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</si>
  <si>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</si>
  <si>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</si>
  <si>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</si>
  <si>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</si>
  <si>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</si>
  <si>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</si>
  <si>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</si>
  <si>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</si>
  <si>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</si>
  <si>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</si>
  <si>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</si>
  <si>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</si>
  <si>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</si>
  <si>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</si>
  <si>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</si>
  <si>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</si>
  <si>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</si>
  <si>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</si>
  <si>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</si>
  <si>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</si>
  <si>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</si>
  <si>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</si>
  <si>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</si>
  <si>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</si>
  <si>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</si>
  <si>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</si>
  <si>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</si>
  <si>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</si>
  <si>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</si>
  <si>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</si>
  <si>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</si>
  <si>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</si>
  <si>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</si>
  <si>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</si>
  <si>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</si>
  <si>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</si>
  <si>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</si>
  <si>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</si>
  <si>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</si>
  <si>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</si>
  <si>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</si>
  <si>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</si>
  <si>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</si>
  <si>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</si>
  <si>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</si>
  <si>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</si>
  <si>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</si>
  <si>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</si>
  <si>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</si>
  <si>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</si>
  <si>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</si>
  <si>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</si>
  <si>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</si>
  <si>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</si>
  <si>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</si>
  <si>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</si>
  <si>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</si>
  <si>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</si>
  <si>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</si>
  <si>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</si>
  <si>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</si>
  <si>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</si>
  <si>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</si>
  <si>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</si>
  <si>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</si>
  <si>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</si>
  <si>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</si>
  <si>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</si>
  <si>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</si>
  <si>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</si>
  <si>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</si>
  <si>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СТ-042844         </t>
  </si>
  <si>
    <t xml:space="preserve">СТ-042844   </t>
  </si>
  <si>
    <t>Установка измерительного комплекса г. Михайловск, ул. Гражданская, р-н д. 24 по ТУ 1754/2024/МИХ от 25.12.2024 (оп. № 13 ВЛ-0,4 кВ Ф-4 ТП-10/224, заявитель ООО Т2 Мобайл)</t>
  </si>
  <si>
    <t>ТУ 1754/2024/МИХ от 25.12.2024 г.</t>
  </si>
  <si>
    <t>г. Михайловск, ул. Гражданская, р-н д. 24</t>
  </si>
  <si>
    <t>оп. № 13 ВЛ-0,4 кВ Ф-4 ТП-10/224</t>
  </si>
  <si>
    <t xml:space="preserve">Меркурий 238 ARTX2-02 DPOHWG7F04
</t>
  </si>
  <si>
    <t>Локально сметный расчет № 54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</si>
</sst>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0" xfId="2" applyFont="1" applyFill="1" applyAlignment="1"/>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9866496"/>
        <c:axId val="99868032"/>
      </c:lineChart>
      <c:catAx>
        <c:axId val="99866496"/>
        <c:scaling>
          <c:orientation val="minMax"/>
        </c:scaling>
        <c:delete val="0"/>
        <c:axPos val="b"/>
        <c:numFmt formatCode="General" sourceLinked="1"/>
        <c:majorTickMark val="out"/>
        <c:minorTickMark val="none"/>
        <c:tickLblPos val="nextTo"/>
        <c:crossAx val="99868032"/>
        <c:crosses val="autoZero"/>
        <c:auto val="1"/>
        <c:lblAlgn val="ctr"/>
        <c:lblOffset val="100"/>
        <c:noMultiLvlLbl val="0"/>
      </c:catAx>
      <c:valAx>
        <c:axId val="99868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866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B46" zoomScale="90" zoomScaleSheetLayoutView="90" workbookViewId="0">
      <selection activeCell="C54" sqref="C54"/>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0" t="s">
        <v>10</v>
      </c>
    </row>
    <row r="3" spans="1:17" s="10" customFormat="1" x14ac:dyDescent="0.25">
      <c r="A3" s="15"/>
      <c r="C3" s="90" t="s">
        <v>63</v>
      </c>
    </row>
    <row r="4" spans="1:17" s="10" customFormat="1" x14ac:dyDescent="0.25">
      <c r="A4" s="15"/>
      <c r="C4" s="191"/>
    </row>
    <row r="5" spans="1:17" s="10" customFormat="1" x14ac:dyDescent="0.25">
      <c r="A5" s="288" t="s">
        <v>507</v>
      </c>
      <c r="B5" s="288"/>
      <c r="C5" s="288"/>
      <c r="D5" s="175"/>
      <c r="E5" s="175"/>
    </row>
    <row r="6" spans="1:17" s="10" customFormat="1" x14ac:dyDescent="0.25">
      <c r="A6" s="15"/>
      <c r="C6" s="191"/>
    </row>
    <row r="7" spans="1:17" s="10" customFormat="1" ht="18.75" x14ac:dyDescent="0.2">
      <c r="A7" s="292" t="s">
        <v>9</v>
      </c>
      <c r="B7" s="292"/>
      <c r="C7" s="292"/>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3" t="s">
        <v>486</v>
      </c>
      <c r="B9" s="293"/>
      <c r="C9" s="293"/>
      <c r="D9" s="11"/>
      <c r="E9" s="11"/>
      <c r="F9" s="11"/>
      <c r="G9" s="11"/>
      <c r="H9" s="11"/>
      <c r="I9" s="11"/>
      <c r="J9" s="11"/>
      <c r="K9" s="11"/>
      <c r="L9" s="11"/>
      <c r="M9" s="11"/>
      <c r="N9" s="11"/>
      <c r="O9" s="11"/>
      <c r="P9" s="11"/>
      <c r="Q9" s="11"/>
    </row>
    <row r="10" spans="1:17" s="10" customFormat="1" ht="18.75" x14ac:dyDescent="0.2">
      <c r="A10" s="289" t="s">
        <v>8</v>
      </c>
      <c r="B10" s="289"/>
      <c r="C10" s="289"/>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4" t="s">
        <v>514</v>
      </c>
      <c r="B12" s="294"/>
      <c r="C12" s="294"/>
      <c r="D12" s="266"/>
      <c r="E12" s="266"/>
      <c r="F12" s="266"/>
      <c r="G12" s="266"/>
      <c r="H12" s="266"/>
      <c r="I12" s="266"/>
      <c r="J12" s="266"/>
      <c r="K12" s="266"/>
      <c r="L12" s="266"/>
      <c r="M12" s="266"/>
      <c r="N12" s="266"/>
      <c r="O12" s="266"/>
      <c r="P12" s="266"/>
      <c r="Q12" s="266"/>
    </row>
    <row r="13" spans="1:17" s="10" customFormat="1" ht="14.25" customHeight="1" x14ac:dyDescent="0.2">
      <c r="A13" s="289" t="s">
        <v>7</v>
      </c>
      <c r="B13" s="289"/>
      <c r="C13" s="289"/>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27" customHeight="1" x14ac:dyDescent="0.2">
      <c r="A15" s="295" t="s">
        <v>516</v>
      </c>
      <c r="B15" s="295"/>
      <c r="C15" s="295"/>
      <c r="D15" s="6"/>
      <c r="E15" s="6"/>
      <c r="F15" s="6"/>
      <c r="G15" s="6"/>
      <c r="H15" s="6"/>
      <c r="I15" s="6"/>
      <c r="J15" s="6"/>
      <c r="K15" s="6"/>
      <c r="L15" s="6"/>
      <c r="M15" s="6"/>
      <c r="N15" s="6"/>
      <c r="O15" s="6"/>
      <c r="P15" s="6"/>
      <c r="Q15" s="6"/>
    </row>
    <row r="16" spans="1:17" s="2" customFormat="1" ht="15" customHeight="1" x14ac:dyDescent="0.2">
      <c r="A16" s="289" t="s">
        <v>6</v>
      </c>
      <c r="B16" s="289"/>
      <c r="C16" s="289"/>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0" t="s">
        <v>458</v>
      </c>
      <c r="B18" s="291"/>
      <c r="C18" s="291"/>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5"/>
      <c r="B24" s="286"/>
      <c r="C24" s="287"/>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5"/>
      <c r="B39" s="286"/>
      <c r="C39" s="287"/>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5"/>
      <c r="B47" s="286"/>
      <c r="C47" s="287"/>
      <c r="D47" s="25"/>
      <c r="E47" s="25"/>
      <c r="F47" s="25"/>
      <c r="G47" s="25"/>
      <c r="H47" s="25"/>
      <c r="I47" s="25"/>
      <c r="J47" s="25"/>
      <c r="K47" s="25"/>
      <c r="L47" s="25"/>
      <c r="M47" s="25"/>
      <c r="N47" s="25"/>
      <c r="O47" s="25"/>
      <c r="P47" s="25"/>
      <c r="Q47" s="25"/>
    </row>
    <row r="48" spans="1:17" ht="57" customHeight="1" x14ac:dyDescent="0.25">
      <c r="A48" s="26" t="s">
        <v>455</v>
      </c>
      <c r="B48" s="40" t="s">
        <v>483</v>
      </c>
      <c r="C48" s="195">
        <f>C49*1.2</f>
        <v>1.3829411999999999E-2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4">
        <f>11524.51/1000000</f>
        <v>1.152451E-2</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 zoomScale="60" workbookViewId="0">
      <selection activeCell="P32" sqref="P3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8" t="s">
        <v>507</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92" t="s">
        <v>9</v>
      </c>
      <c r="B6" s="292"/>
      <c r="C6" s="292"/>
      <c r="D6" s="292"/>
      <c r="E6" s="292"/>
      <c r="F6" s="292"/>
      <c r="G6" s="292"/>
      <c r="H6" s="292"/>
      <c r="I6" s="292"/>
      <c r="J6" s="292"/>
      <c r="K6" s="292"/>
      <c r="L6" s="292"/>
      <c r="M6" s="292"/>
      <c r="N6" s="292"/>
      <c r="O6" s="292"/>
      <c r="P6" s="292"/>
      <c r="Q6" s="292"/>
      <c r="R6" s="292"/>
      <c r="S6" s="292"/>
      <c r="T6" s="11"/>
      <c r="U6" s="11"/>
      <c r="V6" s="11"/>
      <c r="W6" s="11"/>
      <c r="X6" s="11"/>
      <c r="Y6" s="11"/>
      <c r="Z6" s="11"/>
      <c r="AA6" s="11"/>
      <c r="AB6" s="11"/>
    </row>
    <row r="7" spans="1:28" s="10" customFormat="1" ht="18.75" x14ac:dyDescent="0.2">
      <c r="A7" s="292"/>
      <c r="B7" s="292"/>
      <c r="C7" s="292"/>
      <c r="D7" s="292"/>
      <c r="E7" s="292"/>
      <c r="F7" s="292"/>
      <c r="G7" s="292"/>
      <c r="H7" s="292"/>
      <c r="I7" s="292"/>
      <c r="J7" s="292"/>
      <c r="K7" s="292"/>
      <c r="L7" s="292"/>
      <c r="M7" s="292"/>
      <c r="N7" s="292"/>
      <c r="O7" s="292"/>
      <c r="P7" s="292"/>
      <c r="Q7" s="292"/>
      <c r="R7" s="292"/>
      <c r="S7" s="292"/>
      <c r="T7" s="11"/>
      <c r="U7" s="11"/>
      <c r="V7" s="11"/>
      <c r="W7" s="11"/>
      <c r="X7" s="11"/>
      <c r="Y7" s="11"/>
      <c r="Z7" s="11"/>
      <c r="AA7" s="11"/>
      <c r="AB7" s="11"/>
    </row>
    <row r="8" spans="1:28" s="10" customFormat="1" ht="18.75" x14ac:dyDescent="0.2">
      <c r="A8" s="300" t="s">
        <v>486</v>
      </c>
      <c r="B8" s="300"/>
      <c r="C8" s="300"/>
      <c r="D8" s="300"/>
      <c r="E8" s="300"/>
      <c r="F8" s="300"/>
      <c r="G8" s="300"/>
      <c r="H8" s="300"/>
      <c r="I8" s="300"/>
      <c r="J8" s="300"/>
      <c r="K8" s="300"/>
      <c r="L8" s="300"/>
      <c r="M8" s="300"/>
      <c r="N8" s="300"/>
      <c r="O8" s="300"/>
      <c r="P8" s="300"/>
      <c r="Q8" s="300"/>
      <c r="R8" s="300"/>
      <c r="S8" s="300"/>
      <c r="T8" s="11"/>
      <c r="U8" s="11"/>
      <c r="V8" s="11"/>
      <c r="W8" s="11"/>
      <c r="X8" s="11"/>
      <c r="Y8" s="11"/>
      <c r="Z8" s="11"/>
      <c r="AA8" s="11"/>
      <c r="AB8" s="11"/>
    </row>
    <row r="9" spans="1:28" s="10" customFormat="1" ht="18.75" x14ac:dyDescent="0.2">
      <c r="A9" s="289" t="s">
        <v>8</v>
      </c>
      <c r="B9" s="289"/>
      <c r="C9" s="289"/>
      <c r="D9" s="289"/>
      <c r="E9" s="289"/>
      <c r="F9" s="289"/>
      <c r="G9" s="289"/>
      <c r="H9" s="289"/>
      <c r="I9" s="289"/>
      <c r="J9" s="289"/>
      <c r="K9" s="289"/>
      <c r="L9" s="289"/>
      <c r="M9" s="289"/>
      <c r="N9" s="289"/>
      <c r="O9" s="289"/>
      <c r="P9" s="289"/>
      <c r="Q9" s="289"/>
      <c r="R9" s="289"/>
      <c r="S9" s="289"/>
      <c r="T9" s="11"/>
      <c r="U9" s="11"/>
      <c r="V9" s="11"/>
      <c r="W9" s="11"/>
      <c r="X9" s="11"/>
      <c r="Y9" s="11"/>
      <c r="Z9" s="11"/>
      <c r="AA9" s="11"/>
      <c r="AB9" s="11"/>
    </row>
    <row r="10" spans="1:28" s="10" customFormat="1" ht="18.75" x14ac:dyDescent="0.2">
      <c r="A10" s="292"/>
      <c r="B10" s="292"/>
      <c r="C10" s="292"/>
      <c r="D10" s="292"/>
      <c r="E10" s="292"/>
      <c r="F10" s="292"/>
      <c r="G10" s="292"/>
      <c r="H10" s="292"/>
      <c r="I10" s="292"/>
      <c r="J10" s="292"/>
      <c r="K10" s="292"/>
      <c r="L10" s="292"/>
      <c r="M10" s="292"/>
      <c r="N10" s="292"/>
      <c r="O10" s="292"/>
      <c r="P10" s="292"/>
      <c r="Q10" s="292"/>
      <c r="R10" s="292"/>
      <c r="S10" s="292"/>
      <c r="T10" s="11"/>
      <c r="U10" s="11"/>
      <c r="V10" s="11"/>
      <c r="W10" s="11"/>
      <c r="X10" s="11"/>
      <c r="Y10" s="11"/>
      <c r="Z10" s="11"/>
      <c r="AA10" s="11"/>
      <c r="AB10" s="11"/>
    </row>
    <row r="11" spans="1:28" s="10" customFormat="1" ht="18.75" x14ac:dyDescent="0.2">
      <c r="A11" s="298" t="str">
        <f>'1. паспорт местоположение'!A12:C12</f>
        <v xml:space="preserve">СТ-042844         </v>
      </c>
      <c r="B11" s="298"/>
      <c r="C11" s="298"/>
      <c r="D11" s="298"/>
      <c r="E11" s="298"/>
      <c r="F11" s="298"/>
      <c r="G11" s="298"/>
      <c r="H11" s="298"/>
      <c r="I11" s="298"/>
      <c r="J11" s="298"/>
      <c r="K11" s="298"/>
      <c r="L11" s="298"/>
      <c r="M11" s="298"/>
      <c r="N11" s="298"/>
      <c r="O11" s="298"/>
      <c r="P11" s="298"/>
      <c r="Q11" s="298"/>
      <c r="R11" s="298"/>
      <c r="S11" s="298"/>
      <c r="T11" s="11"/>
      <c r="U11" s="11"/>
      <c r="V11" s="11"/>
      <c r="W11" s="11"/>
      <c r="X11" s="11"/>
      <c r="Y11" s="11"/>
      <c r="Z11" s="11"/>
      <c r="AA11" s="11"/>
      <c r="AB11" s="11"/>
    </row>
    <row r="12" spans="1:28" s="10"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1"/>
      <c r="U12" s="11"/>
      <c r="V12" s="11"/>
      <c r="W12" s="11"/>
      <c r="X12" s="11"/>
      <c r="Y12" s="11"/>
      <c r="Z12" s="11"/>
      <c r="AA12" s="11"/>
      <c r="AB12" s="11"/>
    </row>
    <row r="13" spans="1:28" s="7"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8"/>
      <c r="U13" s="8"/>
      <c r="V13" s="8"/>
      <c r="W13" s="8"/>
      <c r="X13" s="8"/>
      <c r="Y13" s="8"/>
      <c r="Z13" s="8"/>
      <c r="AA13" s="8"/>
      <c r="AB13" s="8"/>
    </row>
    <row r="14" spans="1:28" s="2" customFormat="1" ht="18.75" x14ac:dyDescent="0.2">
      <c r="A14" s="292" t="str">
        <f>'1. паспорт местоположение'!A15:C15</f>
        <v>Установка измерительного комплекса г. Михайловск, ул. Гражданская, р-н д. 24 по ТУ 1754/2024/МИХ от 25.12.2024 (оп. № 13 ВЛ-0,4 кВ Ф-4 ТП-10/224, заявитель ООО Т2 Мобайл)</v>
      </c>
      <c r="B14" s="292"/>
      <c r="C14" s="292"/>
      <c r="D14" s="292"/>
      <c r="E14" s="292"/>
      <c r="F14" s="292"/>
      <c r="G14" s="292"/>
      <c r="H14" s="292"/>
      <c r="I14" s="292"/>
      <c r="J14" s="292"/>
      <c r="K14" s="292"/>
      <c r="L14" s="292"/>
      <c r="M14" s="292"/>
      <c r="N14" s="292"/>
      <c r="O14" s="292"/>
      <c r="P14" s="292"/>
      <c r="Q14" s="292"/>
      <c r="R14" s="292"/>
      <c r="S14" s="292"/>
      <c r="T14" s="6"/>
      <c r="U14" s="6"/>
      <c r="V14" s="6"/>
      <c r="W14" s="6"/>
      <c r="X14" s="6"/>
      <c r="Y14" s="6"/>
      <c r="Z14" s="6"/>
      <c r="AA14" s="6"/>
      <c r="AB14" s="6"/>
    </row>
    <row r="15" spans="1:28" s="2"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4"/>
      <c r="U15" s="4"/>
      <c r="V15" s="4"/>
      <c r="W15" s="4"/>
      <c r="X15" s="4"/>
      <c r="Y15" s="4"/>
      <c r="Z15" s="4"/>
      <c r="AA15" s="4"/>
      <c r="AB15" s="4"/>
    </row>
    <row r="16" spans="1:28" s="2"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
      <c r="A17" s="290" t="s">
        <v>433</v>
      </c>
      <c r="B17" s="290"/>
      <c r="C17" s="290"/>
      <c r="D17" s="290"/>
      <c r="E17" s="290"/>
      <c r="F17" s="290"/>
      <c r="G17" s="290"/>
      <c r="H17" s="290"/>
      <c r="I17" s="290"/>
      <c r="J17" s="290"/>
      <c r="K17" s="290"/>
      <c r="L17" s="290"/>
      <c r="M17" s="290"/>
      <c r="N17" s="290"/>
      <c r="O17" s="290"/>
      <c r="P17" s="290"/>
      <c r="Q17" s="290"/>
      <c r="R17" s="290"/>
      <c r="S17" s="290"/>
      <c r="T17" s="5"/>
      <c r="U17" s="5"/>
      <c r="V17" s="5"/>
      <c r="W17" s="5"/>
      <c r="X17" s="5"/>
      <c r="Y17" s="5"/>
      <c r="Z17" s="5"/>
      <c r="AA17" s="5"/>
      <c r="AB17" s="5"/>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301" t="s">
        <v>5</v>
      </c>
      <c r="B19" s="301" t="s">
        <v>95</v>
      </c>
      <c r="C19" s="302" t="s">
        <v>330</v>
      </c>
      <c r="D19" s="301" t="s">
        <v>329</v>
      </c>
      <c r="E19" s="301" t="s">
        <v>94</v>
      </c>
      <c r="F19" s="301" t="s">
        <v>93</v>
      </c>
      <c r="G19" s="301" t="s">
        <v>325</v>
      </c>
      <c r="H19" s="301" t="s">
        <v>92</v>
      </c>
      <c r="I19" s="301" t="s">
        <v>91</v>
      </c>
      <c r="J19" s="301" t="s">
        <v>90</v>
      </c>
      <c r="K19" s="301" t="s">
        <v>89</v>
      </c>
      <c r="L19" s="301" t="s">
        <v>88</v>
      </c>
      <c r="M19" s="301" t="s">
        <v>87</v>
      </c>
      <c r="N19" s="301" t="s">
        <v>86</v>
      </c>
      <c r="O19" s="301" t="s">
        <v>85</v>
      </c>
      <c r="P19" s="301" t="s">
        <v>84</v>
      </c>
      <c r="Q19" s="301" t="s">
        <v>328</v>
      </c>
      <c r="R19" s="301"/>
      <c r="S19" s="301" t="s">
        <v>427</v>
      </c>
      <c r="T19" s="3"/>
      <c r="U19" s="3"/>
      <c r="V19" s="3"/>
      <c r="W19" s="3"/>
      <c r="X19" s="3"/>
      <c r="Y19" s="3"/>
    </row>
    <row r="20" spans="1:28" s="191" customFormat="1" ht="161.25" customHeight="1" x14ac:dyDescent="0.25">
      <c r="A20" s="301"/>
      <c r="B20" s="301"/>
      <c r="C20" s="303"/>
      <c r="D20" s="301"/>
      <c r="E20" s="301"/>
      <c r="F20" s="301"/>
      <c r="G20" s="301"/>
      <c r="H20" s="301"/>
      <c r="I20" s="301"/>
      <c r="J20" s="301"/>
      <c r="K20" s="301"/>
      <c r="L20" s="301"/>
      <c r="M20" s="301"/>
      <c r="N20" s="301"/>
      <c r="O20" s="301"/>
      <c r="P20" s="301"/>
      <c r="Q20" s="264" t="s">
        <v>326</v>
      </c>
      <c r="R20" s="268" t="s">
        <v>327</v>
      </c>
      <c r="S20" s="301"/>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517</v>
      </c>
      <c r="C22" s="279"/>
      <c r="D22" s="265" t="s">
        <v>476</v>
      </c>
      <c r="E22" s="265" t="s">
        <v>518</v>
      </c>
      <c r="F22" s="265"/>
      <c r="G22" s="265" t="s">
        <v>519</v>
      </c>
      <c r="H22" s="265"/>
      <c r="I22" s="265"/>
      <c r="J22" s="265"/>
      <c r="K22" s="265">
        <v>0.4</v>
      </c>
      <c r="L22" s="265">
        <v>3</v>
      </c>
      <c r="M22" s="265"/>
      <c r="N22" s="265"/>
      <c r="O22" s="265"/>
      <c r="P22" s="265"/>
      <c r="Q22" s="277" t="s">
        <v>520</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F30" sqref="F30"/>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8" t="s">
        <v>507</v>
      </c>
      <c r="B6" s="288"/>
      <c r="C6" s="288"/>
      <c r="D6" s="288"/>
      <c r="E6" s="288"/>
      <c r="F6" s="288"/>
      <c r="G6" s="288"/>
      <c r="H6" s="288"/>
      <c r="I6" s="288"/>
      <c r="J6" s="288"/>
      <c r="K6" s="288"/>
      <c r="L6" s="288"/>
      <c r="M6" s="288"/>
      <c r="N6" s="288"/>
      <c r="O6" s="288"/>
      <c r="P6" s="288"/>
      <c r="Q6" s="288"/>
      <c r="R6" s="288"/>
      <c r="S6" s="288"/>
      <c r="T6" s="288"/>
    </row>
    <row r="7" spans="1:20" s="10" customFormat="1" x14ac:dyDescent="0.2">
      <c r="A7" s="15"/>
      <c r="H7" s="14"/>
    </row>
    <row r="8" spans="1:20" s="10"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0"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0" customFormat="1" ht="18.75" customHeight="1" x14ac:dyDescent="0.2">
      <c r="A10" s="300" t="s">
        <v>486</v>
      </c>
      <c r="B10" s="300"/>
      <c r="C10" s="300"/>
      <c r="D10" s="300"/>
      <c r="E10" s="300"/>
      <c r="F10" s="300"/>
      <c r="G10" s="300"/>
      <c r="H10" s="300"/>
      <c r="I10" s="300"/>
      <c r="J10" s="300"/>
      <c r="K10" s="300"/>
      <c r="L10" s="300"/>
      <c r="M10" s="300"/>
      <c r="N10" s="300"/>
      <c r="O10" s="300"/>
      <c r="P10" s="300"/>
      <c r="Q10" s="300"/>
      <c r="R10" s="300"/>
      <c r="S10" s="300"/>
      <c r="T10" s="300"/>
    </row>
    <row r="11" spans="1:20" s="10"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0" customFormat="1" ht="18.75" customHeight="1" x14ac:dyDescent="0.2">
      <c r="A13" s="307" t="str">
        <f>'1. паспорт местоположение'!A12:C12</f>
        <v xml:space="preserve">СТ-042844         </v>
      </c>
      <c r="B13" s="307"/>
      <c r="C13" s="307"/>
      <c r="D13" s="307"/>
      <c r="E13" s="307"/>
      <c r="F13" s="307"/>
      <c r="G13" s="307"/>
      <c r="H13" s="307"/>
      <c r="I13" s="307"/>
      <c r="J13" s="307"/>
      <c r="K13" s="307"/>
      <c r="L13" s="307"/>
      <c r="M13" s="307"/>
      <c r="N13" s="307"/>
      <c r="O13" s="307"/>
      <c r="P13" s="307"/>
      <c r="Q13" s="307"/>
      <c r="R13" s="307"/>
      <c r="S13" s="307"/>
      <c r="T13" s="307"/>
    </row>
    <row r="14" spans="1:20" s="10"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7"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2" customFormat="1" ht="19.5" customHeight="1" x14ac:dyDescent="0.2">
      <c r="A16" s="308" t="str">
        <f>'1. паспорт местоположение'!A15:C15</f>
        <v>Установка измерительного комплекса г. Михайловск, ул. Гражданская, р-н д. 24 по ТУ 1754/2024/МИХ от 25.12.2024 (оп. № 13 ВЛ-0,4 кВ Ф-4 ТП-10/224, заявитель ООО Т2 Мобайл)</v>
      </c>
      <c r="B16" s="308"/>
      <c r="C16" s="308"/>
      <c r="D16" s="308"/>
      <c r="E16" s="308"/>
      <c r="F16" s="308"/>
      <c r="G16" s="308"/>
      <c r="H16" s="308"/>
      <c r="I16" s="308"/>
      <c r="J16" s="308"/>
      <c r="K16" s="308"/>
      <c r="L16" s="308"/>
      <c r="M16" s="308"/>
      <c r="N16" s="308"/>
      <c r="O16" s="308"/>
      <c r="P16" s="308"/>
      <c r="Q16" s="308"/>
      <c r="R16" s="308"/>
      <c r="S16" s="308"/>
      <c r="T16" s="308"/>
    </row>
    <row r="17" spans="1:20" s="2"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 customFormat="1" ht="15" customHeight="1" x14ac:dyDescent="0.2">
      <c r="A19" s="291" t="s">
        <v>437</v>
      </c>
      <c r="B19" s="291"/>
      <c r="C19" s="291"/>
      <c r="D19" s="291"/>
      <c r="E19" s="291"/>
      <c r="F19" s="291"/>
      <c r="G19" s="291"/>
      <c r="H19" s="291"/>
      <c r="I19" s="291"/>
      <c r="J19" s="291"/>
      <c r="K19" s="291"/>
      <c r="L19" s="291"/>
      <c r="M19" s="291"/>
      <c r="N19" s="291"/>
      <c r="O19" s="291"/>
      <c r="P19" s="291"/>
      <c r="Q19" s="291"/>
      <c r="R19" s="291"/>
      <c r="S19" s="291"/>
      <c r="T19" s="291"/>
    </row>
    <row r="20" spans="1:20" s="50"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215</v>
      </c>
      <c r="C21" s="314"/>
      <c r="D21" s="317" t="s">
        <v>107</v>
      </c>
      <c r="E21" s="313" t="s">
        <v>466</v>
      </c>
      <c r="F21" s="314"/>
      <c r="G21" s="313" t="s">
        <v>235</v>
      </c>
      <c r="H21" s="314"/>
      <c r="I21" s="313" t="s">
        <v>106</v>
      </c>
      <c r="J21" s="314"/>
      <c r="K21" s="317" t="s">
        <v>105</v>
      </c>
      <c r="L21" s="313" t="s">
        <v>104</v>
      </c>
      <c r="M21" s="314"/>
      <c r="N21" s="313" t="s">
        <v>462</v>
      </c>
      <c r="O21" s="314"/>
      <c r="P21" s="317" t="s">
        <v>103</v>
      </c>
      <c r="Q21" s="304" t="s">
        <v>102</v>
      </c>
      <c r="R21" s="305"/>
      <c r="S21" s="304" t="s">
        <v>101</v>
      </c>
      <c r="T21" s="306"/>
    </row>
    <row r="22" spans="1:20" ht="149.25" customHeight="1" x14ac:dyDescent="0.25">
      <c r="A22" s="311"/>
      <c r="B22" s="315"/>
      <c r="C22" s="316"/>
      <c r="D22" s="319"/>
      <c r="E22" s="315"/>
      <c r="F22" s="316"/>
      <c r="G22" s="315"/>
      <c r="H22" s="316"/>
      <c r="I22" s="315"/>
      <c r="J22" s="316"/>
      <c r="K22" s="318"/>
      <c r="L22" s="315"/>
      <c r="M22" s="316"/>
      <c r="N22" s="315"/>
      <c r="O22" s="316"/>
      <c r="P22" s="318"/>
      <c r="Q22" s="97" t="s">
        <v>100</v>
      </c>
      <c r="R22" s="97" t="s">
        <v>436</v>
      </c>
      <c r="S22" s="97" t="s">
        <v>99</v>
      </c>
      <c r="T22" s="97" t="s">
        <v>98</v>
      </c>
    </row>
    <row r="23" spans="1:20" ht="51.75" customHeight="1" x14ac:dyDescent="0.25">
      <c r="A23" s="312"/>
      <c r="B23" s="173" t="s">
        <v>96</v>
      </c>
      <c r="C23" s="173" t="s">
        <v>97</v>
      </c>
      <c r="D23" s="318"/>
      <c r="E23" s="173" t="s">
        <v>96</v>
      </c>
      <c r="F23" s="173" t="s">
        <v>97</v>
      </c>
      <c r="G23" s="173" t="s">
        <v>96</v>
      </c>
      <c r="H23" s="173" t="s">
        <v>97</v>
      </c>
      <c r="I23" s="173" t="s">
        <v>96</v>
      </c>
      <c r="J23" s="173" t="s">
        <v>97</v>
      </c>
      <c r="K23" s="173" t="s">
        <v>96</v>
      </c>
      <c r="L23" s="173" t="s">
        <v>96</v>
      </c>
      <c r="M23" s="173" t="s">
        <v>97</v>
      </c>
      <c r="N23" s="173" t="s">
        <v>96</v>
      </c>
      <c r="O23" s="173" t="s">
        <v>97</v>
      </c>
      <c r="P23" s="174" t="s">
        <v>96</v>
      </c>
      <c r="Q23" s="97" t="s">
        <v>96</v>
      </c>
      <c r="R23" s="97" t="s">
        <v>96</v>
      </c>
      <c r="S23" s="97" t="s">
        <v>96</v>
      </c>
      <c r="T23" s="97"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0" t="s">
        <v>486</v>
      </c>
      <c r="F9" s="300"/>
      <c r="G9" s="300"/>
      <c r="H9" s="300"/>
      <c r="I9" s="300"/>
      <c r="J9" s="300"/>
      <c r="K9" s="300"/>
      <c r="L9" s="300"/>
      <c r="M9" s="300"/>
      <c r="N9" s="300"/>
      <c r="O9" s="300"/>
      <c r="P9" s="300"/>
      <c r="Q9" s="300"/>
      <c r="R9" s="300"/>
      <c r="S9" s="300"/>
      <c r="T9" s="300"/>
      <c r="U9" s="300"/>
      <c r="V9" s="300"/>
      <c r="W9" s="300"/>
      <c r="X9" s="300"/>
      <c r="Y9" s="300"/>
    </row>
    <row r="10" spans="1:27" s="10"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7" t="s">
        <v>515</v>
      </c>
      <c r="F12" s="307"/>
      <c r="G12" s="307"/>
      <c r="H12" s="307"/>
      <c r="I12" s="307"/>
      <c r="J12" s="307"/>
      <c r="K12" s="307"/>
      <c r="L12" s="307"/>
      <c r="M12" s="307"/>
      <c r="N12" s="307"/>
      <c r="O12" s="307"/>
      <c r="P12" s="307"/>
      <c r="Q12" s="307"/>
      <c r="R12" s="307"/>
      <c r="S12" s="307"/>
      <c r="T12" s="307"/>
      <c r="U12" s="307"/>
      <c r="V12" s="307"/>
      <c r="W12" s="307"/>
      <c r="X12" s="307"/>
      <c r="Y12" s="307"/>
    </row>
    <row r="13" spans="1:27" s="10"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0" t="s">
        <v>516</v>
      </c>
      <c r="D16" s="320"/>
      <c r="E16" s="320"/>
      <c r="F16" s="320"/>
      <c r="G16" s="320"/>
      <c r="H16" s="320"/>
      <c r="I16" s="320"/>
      <c r="J16" s="320"/>
      <c r="K16" s="320"/>
      <c r="L16" s="320"/>
      <c r="M16" s="320"/>
      <c r="N16" s="320"/>
      <c r="O16" s="320"/>
      <c r="P16" s="320"/>
      <c r="Q16" s="320"/>
      <c r="R16" s="320"/>
      <c r="S16" s="320"/>
      <c r="T16" s="320"/>
      <c r="U16" s="320"/>
      <c r="V16" s="320"/>
      <c r="W16" s="320"/>
      <c r="X16" s="320"/>
      <c r="Y16" s="320"/>
      <c r="Z16" s="320"/>
    </row>
    <row r="17" spans="1:27" s="2" customFormat="1" ht="15" customHeight="1" x14ac:dyDescent="0.2">
      <c r="E17" s="3"/>
      <c r="F17" s="3"/>
      <c r="G17" s="3"/>
      <c r="H17" s="3"/>
      <c r="I17" s="3"/>
      <c r="J17" s="3"/>
      <c r="K17" s="3"/>
      <c r="L17" s="3"/>
      <c r="M17" s="3"/>
      <c r="N17" s="296" t="s">
        <v>502</v>
      </c>
      <c r="O17" s="296"/>
      <c r="P17" s="296"/>
      <c r="Q17" s="296"/>
      <c r="R17" s="296"/>
      <c r="S17" s="296"/>
      <c r="T17" s="296"/>
      <c r="U17" s="296"/>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439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0" customFormat="1" ht="21" customHeight="1" x14ac:dyDescent="0.25"/>
    <row r="21" spans="1:27" ht="15.75" customHeight="1" x14ac:dyDescent="0.25">
      <c r="A21" s="321" t="s">
        <v>5</v>
      </c>
      <c r="B21" s="323" t="s">
        <v>446</v>
      </c>
      <c r="C21" s="324"/>
      <c r="D21" s="323" t="s">
        <v>448</v>
      </c>
      <c r="E21" s="324"/>
      <c r="F21" s="304" t="s">
        <v>89</v>
      </c>
      <c r="G21" s="306"/>
      <c r="H21" s="306"/>
      <c r="I21" s="305"/>
      <c r="J21" s="321" t="s">
        <v>449</v>
      </c>
      <c r="K21" s="323" t="s">
        <v>450</v>
      </c>
      <c r="L21" s="324"/>
      <c r="M21" s="323" t="s">
        <v>451</v>
      </c>
      <c r="N21" s="324"/>
      <c r="O21" s="323" t="s">
        <v>438</v>
      </c>
      <c r="P21" s="324"/>
      <c r="Q21" s="323" t="s">
        <v>112</v>
      </c>
      <c r="R21" s="324"/>
      <c r="S21" s="321" t="s">
        <v>111</v>
      </c>
      <c r="T21" s="321" t="s">
        <v>452</v>
      </c>
      <c r="U21" s="321" t="s">
        <v>447</v>
      </c>
      <c r="V21" s="323" t="s">
        <v>110</v>
      </c>
      <c r="W21" s="324"/>
      <c r="X21" s="304" t="s">
        <v>102</v>
      </c>
      <c r="Y21" s="306"/>
      <c r="Z21" s="304" t="s">
        <v>101</v>
      </c>
      <c r="AA21" s="306"/>
    </row>
    <row r="22" spans="1:27" ht="195" customHeight="1" x14ac:dyDescent="0.25">
      <c r="A22" s="327"/>
      <c r="B22" s="325"/>
      <c r="C22" s="326"/>
      <c r="D22" s="325"/>
      <c r="E22" s="326"/>
      <c r="F22" s="304" t="s">
        <v>109</v>
      </c>
      <c r="G22" s="305"/>
      <c r="H22" s="304" t="s">
        <v>108</v>
      </c>
      <c r="I22" s="305"/>
      <c r="J22" s="322"/>
      <c r="K22" s="325"/>
      <c r="L22" s="326"/>
      <c r="M22" s="325"/>
      <c r="N22" s="326"/>
      <c r="O22" s="325"/>
      <c r="P22" s="326"/>
      <c r="Q22" s="325"/>
      <c r="R22" s="326"/>
      <c r="S22" s="322"/>
      <c r="T22" s="322"/>
      <c r="U22" s="322"/>
      <c r="V22" s="325"/>
      <c r="W22" s="326"/>
      <c r="X22" s="97" t="s">
        <v>100</v>
      </c>
      <c r="Y22" s="97" t="s">
        <v>436</v>
      </c>
      <c r="Z22" s="97" t="s">
        <v>99</v>
      </c>
      <c r="AA22" s="97" t="s">
        <v>98</v>
      </c>
    </row>
    <row r="23" spans="1:27" ht="60" customHeight="1" x14ac:dyDescent="0.25">
      <c r="A23" s="322"/>
      <c r="B23" s="171" t="s">
        <v>96</v>
      </c>
      <c r="C23" s="171" t="s">
        <v>97</v>
      </c>
      <c r="D23" s="98" t="s">
        <v>96</v>
      </c>
      <c r="E23" s="98" t="s">
        <v>97</v>
      </c>
      <c r="F23" s="98" t="s">
        <v>96</v>
      </c>
      <c r="G23" s="98" t="s">
        <v>97</v>
      </c>
      <c r="H23" s="98" t="s">
        <v>96</v>
      </c>
      <c r="I23" s="98" t="s">
        <v>97</v>
      </c>
      <c r="J23" s="98" t="s">
        <v>96</v>
      </c>
      <c r="K23" s="98" t="s">
        <v>96</v>
      </c>
      <c r="L23" s="98" t="s">
        <v>97</v>
      </c>
      <c r="M23" s="98" t="s">
        <v>96</v>
      </c>
      <c r="N23" s="98" t="s">
        <v>97</v>
      </c>
      <c r="O23" s="98" t="s">
        <v>96</v>
      </c>
      <c r="P23" s="98" t="s">
        <v>97</v>
      </c>
      <c r="Q23" s="98" t="s">
        <v>96</v>
      </c>
      <c r="R23" s="98" t="s">
        <v>97</v>
      </c>
      <c r="S23" s="98" t="s">
        <v>96</v>
      </c>
      <c r="T23" s="98" t="s">
        <v>96</v>
      </c>
      <c r="U23" s="98" t="s">
        <v>96</v>
      </c>
      <c r="V23" s="98" t="s">
        <v>96</v>
      </c>
      <c r="W23" s="98" t="s">
        <v>97</v>
      </c>
      <c r="X23" s="98" t="s">
        <v>96</v>
      </c>
      <c r="Y23" s="98" t="s">
        <v>96</v>
      </c>
      <c r="Z23" s="97" t="s">
        <v>96</v>
      </c>
      <c r="AA23" s="97" t="s">
        <v>96</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3" customHeight="1" x14ac:dyDescent="0.25">
      <c r="X25" s="99"/>
      <c r="Y25" s="100"/>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8" t="s">
        <v>507</v>
      </c>
      <c r="B5" s="288"/>
      <c r="C5" s="28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2" t="s">
        <v>9</v>
      </c>
      <c r="B7" s="292"/>
      <c r="C7" s="292"/>
      <c r="D7" s="11"/>
      <c r="E7" s="11"/>
      <c r="F7" s="11"/>
      <c r="G7" s="11"/>
      <c r="H7" s="11"/>
      <c r="I7" s="11"/>
      <c r="J7" s="11"/>
      <c r="K7" s="11"/>
      <c r="L7" s="11"/>
      <c r="M7" s="11"/>
      <c r="N7" s="11"/>
      <c r="O7" s="11"/>
      <c r="P7" s="11"/>
      <c r="Q7" s="11"/>
      <c r="R7" s="11"/>
      <c r="S7" s="11"/>
      <c r="T7" s="11"/>
      <c r="U7" s="11"/>
    </row>
    <row r="8" spans="1:29" s="10" customFormat="1" ht="18.75" x14ac:dyDescent="0.2">
      <c r="A8" s="292"/>
      <c r="B8" s="292"/>
      <c r="C8" s="292"/>
      <c r="D8" s="12"/>
      <c r="E8" s="12"/>
      <c r="F8" s="12"/>
      <c r="G8" s="12"/>
      <c r="H8" s="11"/>
      <c r="I8" s="11"/>
      <c r="J8" s="11"/>
      <c r="K8" s="11"/>
      <c r="L8" s="11"/>
      <c r="M8" s="11"/>
      <c r="N8" s="11"/>
      <c r="O8" s="11"/>
      <c r="P8" s="11"/>
      <c r="Q8" s="11"/>
      <c r="R8" s="11"/>
      <c r="S8" s="11"/>
      <c r="T8" s="11"/>
      <c r="U8" s="11"/>
    </row>
    <row r="9" spans="1:29" s="10" customFormat="1" ht="18.75" x14ac:dyDescent="0.2">
      <c r="A9" s="300" t="s">
        <v>486</v>
      </c>
      <c r="B9" s="300"/>
      <c r="C9" s="300"/>
      <c r="D9" s="6"/>
      <c r="E9" s="6"/>
      <c r="F9" s="6"/>
      <c r="G9" s="6"/>
      <c r="H9" s="11"/>
      <c r="I9" s="11"/>
      <c r="J9" s="11"/>
      <c r="K9" s="11"/>
      <c r="L9" s="11"/>
      <c r="M9" s="11"/>
      <c r="N9" s="11"/>
      <c r="O9" s="11"/>
      <c r="P9" s="11"/>
      <c r="Q9" s="11"/>
      <c r="R9" s="11"/>
      <c r="S9" s="11"/>
      <c r="T9" s="11"/>
      <c r="U9" s="11"/>
    </row>
    <row r="10" spans="1:29" s="10" customFormat="1" ht="18.75" x14ac:dyDescent="0.2">
      <c r="A10" s="289" t="s">
        <v>8</v>
      </c>
      <c r="B10" s="289"/>
      <c r="C10" s="289"/>
      <c r="D10" s="4"/>
      <c r="E10" s="4"/>
      <c r="F10" s="4"/>
      <c r="G10" s="4"/>
      <c r="H10" s="11"/>
      <c r="I10" s="11"/>
      <c r="J10" s="11"/>
      <c r="K10" s="11"/>
      <c r="L10" s="11"/>
      <c r="M10" s="11"/>
      <c r="N10" s="11"/>
      <c r="O10" s="11"/>
      <c r="P10" s="11"/>
      <c r="Q10" s="11"/>
      <c r="R10" s="11"/>
      <c r="S10" s="11"/>
      <c r="T10" s="11"/>
      <c r="U10" s="11"/>
    </row>
    <row r="11" spans="1:29" s="10" customFormat="1" ht="18.75" x14ac:dyDescent="0.2">
      <c r="A11" s="292"/>
      <c r="B11" s="292"/>
      <c r="C11" s="292"/>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'3.1. паспорт Техсостояние ПС'!A13:T13</f>
        <v xml:space="preserve">СТ-042844         </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289" t="s">
        <v>7</v>
      </c>
      <c r="B13" s="289"/>
      <c r="C13" s="28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9"/>
      <c r="B14" s="299"/>
      <c r="C14" s="299"/>
      <c r="D14" s="8"/>
      <c r="E14" s="8"/>
      <c r="F14" s="8"/>
      <c r="G14" s="8"/>
      <c r="H14" s="8"/>
      <c r="I14" s="8"/>
      <c r="J14" s="8"/>
      <c r="K14" s="8"/>
      <c r="L14" s="8"/>
      <c r="M14" s="8"/>
      <c r="N14" s="8"/>
      <c r="O14" s="8"/>
      <c r="P14" s="8"/>
      <c r="Q14" s="8"/>
      <c r="R14" s="8"/>
      <c r="S14" s="8"/>
      <c r="T14" s="8"/>
      <c r="U14" s="8"/>
    </row>
    <row r="15" spans="1:29" s="248" customFormat="1" ht="29.25" customHeight="1" x14ac:dyDescent="0.25">
      <c r="A15" s="328" t="str">
        <f>'1. паспорт местоположение'!A15:C15</f>
        <v>Установка измерительного комплекса г. Михайловск, ул. Гражданская, р-н д. 24 по ТУ 1754/2024/МИХ от 25.12.2024 (оп. № 13 ВЛ-0,4 кВ Ф-4 ТП-10/224, заявитель ООО Т2 Мобайл)</v>
      </c>
      <c r="B15" s="329"/>
      <c r="C15" s="329"/>
    </row>
    <row r="16" spans="1:29" s="2" customFormat="1" ht="15" customHeight="1" x14ac:dyDescent="0.2">
      <c r="A16" s="289" t="s">
        <v>6</v>
      </c>
      <c r="B16" s="289"/>
      <c r="C16" s="289"/>
      <c r="D16" s="4"/>
      <c r="E16" s="4"/>
      <c r="F16" s="4"/>
      <c r="G16" s="4"/>
      <c r="H16" s="4"/>
      <c r="I16" s="4"/>
      <c r="J16" s="4"/>
      <c r="K16" s="4"/>
      <c r="L16" s="4"/>
      <c r="M16" s="4"/>
      <c r="N16" s="4"/>
      <c r="O16" s="4"/>
      <c r="P16" s="4"/>
      <c r="Q16" s="4"/>
      <c r="R16" s="4"/>
      <c r="S16" s="4"/>
      <c r="T16" s="4"/>
      <c r="U16" s="4"/>
    </row>
    <row r="17" spans="1:21" s="2" customFormat="1" ht="15" customHeight="1" x14ac:dyDescent="0.2">
      <c r="A17" s="296"/>
      <c r="B17" s="296"/>
      <c r="C17" s="296"/>
      <c r="D17" s="3"/>
      <c r="E17" s="3"/>
      <c r="F17" s="3"/>
      <c r="G17" s="3"/>
      <c r="H17" s="3"/>
      <c r="I17" s="3"/>
      <c r="J17" s="3"/>
      <c r="K17" s="3"/>
      <c r="L17" s="3"/>
      <c r="M17" s="3"/>
      <c r="N17" s="3"/>
      <c r="O17" s="3"/>
      <c r="P17" s="3"/>
      <c r="Q17" s="3"/>
      <c r="R17" s="3"/>
    </row>
    <row r="18" spans="1:21" s="2" customFormat="1" ht="27.75" customHeight="1" x14ac:dyDescent="0.2">
      <c r="A18" s="290" t="s">
        <v>432</v>
      </c>
      <c r="B18" s="290"/>
      <c r="C18" s="29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x14ac:dyDescent="0.25">
      <c r="A8" s="300" t="s">
        <v>486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0"/>
      <c r="AB9" s="17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x14ac:dyDescent="0.25">
      <c r="A11" s="298" t="str">
        <f>'3.3 паспорт описание'!A12:C12</f>
        <v xml:space="preserve">СТ-042844         </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0"/>
      <c r="AB12" s="17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ht="18.75" x14ac:dyDescent="0.25">
      <c r="A14" s="292" t="str">
        <f>'3.3 паспорт описание'!A15:C15</f>
        <v>Установка измерительного комплекса г. Михайловск, ул. Гражданская, р-н д. 24 по ТУ 1754/2024/МИХ от 25.12.2024 (оп. № 13 ВЛ-0,4 кВ Ф-4 ТП-10/224, заявитель ООО Т2 Мобайл)</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9"/>
      <c r="AB14" s="16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0"/>
      <c r="AB15" s="17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8"/>
      <c r="AB16" s="17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8"/>
      <c r="AB17" s="17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8"/>
      <c r="AB18" s="17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8"/>
      <c r="AB19" s="17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9"/>
      <c r="AB20" s="17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9"/>
      <c r="AB21" s="179"/>
    </row>
    <row r="22" spans="1:28" ht="18" customHeight="1" x14ac:dyDescent="0.25">
      <c r="A22" s="332" t="s">
        <v>463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80"/>
      <c r="AB22" s="180"/>
    </row>
    <row r="23" spans="1:28" ht="32.25" customHeight="1" x14ac:dyDescent="0.25">
      <c r="A23" s="334" t="s">
        <v>321</v>
      </c>
      <c r="B23" s="335"/>
      <c r="C23" s="335"/>
      <c r="D23" s="335"/>
      <c r="E23" s="335"/>
      <c r="F23" s="335"/>
      <c r="G23" s="335"/>
      <c r="H23" s="335"/>
      <c r="I23" s="335"/>
      <c r="J23" s="335"/>
      <c r="K23" s="335"/>
      <c r="L23" s="336"/>
      <c r="M23" s="333" t="s">
        <v>322</v>
      </c>
      <c r="N23" s="333"/>
      <c r="O23" s="333"/>
      <c r="P23" s="333"/>
      <c r="Q23" s="333"/>
      <c r="R23" s="333"/>
      <c r="S23" s="333"/>
      <c r="T23" s="333"/>
      <c r="U23" s="333"/>
      <c r="V23" s="333"/>
      <c r="W23" s="333"/>
      <c r="X23" s="333"/>
      <c r="Y23" s="333"/>
      <c r="Z23" s="333"/>
    </row>
    <row r="24" spans="1:28" ht="151.5" customHeight="1" x14ac:dyDescent="0.25">
      <c r="A24" s="94" t="s">
        <v>226</v>
      </c>
      <c r="B24" s="95" t="s">
        <v>233</v>
      </c>
      <c r="C24" s="94" t="s">
        <v>315</v>
      </c>
      <c r="D24" s="94" t="s">
        <v>227</v>
      </c>
      <c r="E24" s="94" t="s">
        <v>316</v>
      </c>
      <c r="F24" s="94" t="s">
        <v>318</v>
      </c>
      <c r="G24" s="94" t="s">
        <v>317</v>
      </c>
      <c r="H24" s="94" t="s">
        <v>228</v>
      </c>
      <c r="I24" s="94" t="s">
        <v>319</v>
      </c>
      <c r="J24" s="94" t="s">
        <v>234</v>
      </c>
      <c r="K24" s="95" t="s">
        <v>232</v>
      </c>
      <c r="L24" s="95" t="s">
        <v>229</v>
      </c>
      <c r="M24" s="96" t="s">
        <v>241</v>
      </c>
      <c r="N24" s="95" t="s">
        <v>471</v>
      </c>
      <c r="O24" s="94" t="s">
        <v>239</v>
      </c>
      <c r="P24" s="94" t="s">
        <v>240</v>
      </c>
      <c r="Q24" s="94" t="s">
        <v>238</v>
      </c>
      <c r="R24" s="94" t="s">
        <v>228</v>
      </c>
      <c r="S24" s="94" t="s">
        <v>237</v>
      </c>
      <c r="T24" s="94" t="s">
        <v>236</v>
      </c>
      <c r="U24" s="94" t="s">
        <v>314</v>
      </c>
      <c r="V24" s="94" t="s">
        <v>238</v>
      </c>
      <c r="W24" s="103" t="s">
        <v>231</v>
      </c>
      <c r="X24" s="103" t="s">
        <v>243</v>
      </c>
      <c r="Y24" s="103" t="s">
        <v>244</v>
      </c>
      <c r="Z24" s="105" t="s">
        <v>242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8" t="s">
        <v>504</v>
      </c>
      <c r="B5" s="288"/>
      <c r="C5" s="288"/>
      <c r="D5" s="288"/>
      <c r="E5" s="288"/>
      <c r="F5" s="288"/>
      <c r="G5" s="288"/>
      <c r="H5" s="288"/>
      <c r="I5" s="288"/>
      <c r="J5" s="288"/>
      <c r="K5" s="288"/>
      <c r="L5" s="288"/>
      <c r="M5" s="288"/>
      <c r="N5" s="288"/>
      <c r="O5" s="288"/>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2" t="s">
        <v>9</v>
      </c>
      <c r="B7" s="292"/>
      <c r="C7" s="292"/>
      <c r="D7" s="292"/>
      <c r="E7" s="292"/>
      <c r="F7" s="292"/>
      <c r="G7" s="292"/>
      <c r="H7" s="292"/>
      <c r="I7" s="292"/>
      <c r="J7" s="292"/>
      <c r="K7" s="292"/>
      <c r="L7" s="292"/>
      <c r="M7" s="292"/>
      <c r="N7" s="292"/>
      <c r="O7" s="292"/>
      <c r="P7" s="11"/>
      <c r="Q7" s="11"/>
      <c r="R7" s="11"/>
      <c r="S7" s="11"/>
      <c r="T7" s="11"/>
      <c r="U7" s="11"/>
      <c r="V7" s="11"/>
      <c r="W7" s="11"/>
      <c r="X7" s="11"/>
      <c r="Y7" s="11"/>
      <c r="Z7" s="11"/>
    </row>
    <row r="8" spans="1:28" s="10" customFormat="1" ht="18.75" x14ac:dyDescent="0.2">
      <c r="A8" s="292"/>
      <c r="B8" s="292"/>
      <c r="C8" s="292"/>
      <c r="D8" s="292"/>
      <c r="E8" s="292"/>
      <c r="F8" s="292"/>
      <c r="G8" s="292"/>
      <c r="H8" s="292"/>
      <c r="I8" s="292"/>
      <c r="J8" s="292"/>
      <c r="K8" s="292"/>
      <c r="L8" s="292"/>
      <c r="M8" s="292"/>
      <c r="N8" s="292"/>
      <c r="O8" s="292"/>
      <c r="P8" s="11"/>
      <c r="Q8" s="11"/>
      <c r="R8" s="11"/>
      <c r="S8" s="11"/>
      <c r="T8" s="11"/>
      <c r="U8" s="11"/>
      <c r="V8" s="11"/>
      <c r="W8" s="11"/>
      <c r="X8" s="11"/>
      <c r="Y8" s="11"/>
      <c r="Z8" s="11"/>
    </row>
    <row r="9" spans="1:28" s="10" customFormat="1" ht="18.75" x14ac:dyDescent="0.2">
      <c r="A9" s="300" t="s">
        <v>486</v>
      </c>
      <c r="B9" s="300"/>
      <c r="C9" s="300"/>
      <c r="D9" s="300"/>
      <c r="E9" s="300"/>
      <c r="F9" s="300"/>
      <c r="G9" s="300"/>
      <c r="H9" s="300"/>
      <c r="I9" s="300"/>
      <c r="J9" s="300"/>
      <c r="K9" s="300"/>
      <c r="L9" s="300"/>
      <c r="M9" s="300"/>
      <c r="N9" s="300"/>
      <c r="O9" s="300"/>
      <c r="P9" s="11"/>
      <c r="Q9" s="11"/>
      <c r="R9" s="11"/>
      <c r="S9" s="11"/>
      <c r="T9" s="11"/>
      <c r="U9" s="11"/>
      <c r="V9" s="11"/>
      <c r="W9" s="11"/>
      <c r="X9" s="11"/>
      <c r="Y9" s="11"/>
      <c r="Z9" s="11"/>
    </row>
    <row r="10" spans="1:28" s="10" customFormat="1" ht="18.75" x14ac:dyDescent="0.2">
      <c r="A10" s="289" t="s">
        <v>8</v>
      </c>
      <c r="B10" s="289"/>
      <c r="C10" s="289"/>
      <c r="D10" s="289"/>
      <c r="E10" s="289"/>
      <c r="F10" s="289"/>
      <c r="G10" s="289"/>
      <c r="H10" s="289"/>
      <c r="I10" s="289"/>
      <c r="J10" s="289"/>
      <c r="K10" s="289"/>
      <c r="L10" s="289"/>
      <c r="M10" s="289"/>
      <c r="N10" s="289"/>
      <c r="O10" s="289"/>
      <c r="P10" s="11"/>
      <c r="Q10" s="11"/>
      <c r="R10" s="11"/>
      <c r="S10" s="11"/>
      <c r="T10" s="11"/>
      <c r="U10" s="11"/>
      <c r="V10" s="11"/>
      <c r="W10" s="11"/>
      <c r="X10" s="11"/>
      <c r="Y10" s="11"/>
      <c r="Z10" s="11"/>
    </row>
    <row r="11" spans="1:28" s="10" customFormat="1" ht="18.75" x14ac:dyDescent="0.2">
      <c r="A11" s="292"/>
      <c r="B11" s="292"/>
      <c r="C11" s="292"/>
      <c r="D11" s="292"/>
      <c r="E11" s="292"/>
      <c r="F11" s="292"/>
      <c r="G11" s="292"/>
      <c r="H11" s="292"/>
      <c r="I11" s="292"/>
      <c r="J11" s="292"/>
      <c r="K11" s="292"/>
      <c r="L11" s="292"/>
      <c r="M11" s="292"/>
      <c r="N11" s="292"/>
      <c r="O11" s="292"/>
      <c r="P11" s="11"/>
      <c r="Q11" s="11"/>
      <c r="R11" s="11"/>
      <c r="S11" s="11"/>
      <c r="T11" s="11"/>
      <c r="U11" s="11"/>
      <c r="V11" s="11"/>
      <c r="W11" s="11"/>
      <c r="X11" s="11"/>
      <c r="Y11" s="11"/>
      <c r="Z11" s="11"/>
    </row>
    <row r="12" spans="1:28" s="10" customFormat="1" ht="18.75" x14ac:dyDescent="0.2">
      <c r="A12" s="298" t="str">
        <f>'3.4. Паспорт надежность'!A11:Z11</f>
        <v xml:space="preserve">СТ-042844         </v>
      </c>
      <c r="B12" s="298"/>
      <c r="C12" s="298"/>
      <c r="D12" s="298"/>
      <c r="E12" s="298"/>
      <c r="F12" s="298"/>
      <c r="G12" s="298"/>
      <c r="H12" s="298"/>
      <c r="I12" s="298"/>
      <c r="J12" s="298"/>
      <c r="K12" s="298"/>
      <c r="L12" s="298"/>
      <c r="M12" s="298"/>
      <c r="N12" s="298"/>
      <c r="O12" s="298"/>
      <c r="P12" s="11"/>
      <c r="Q12" s="11"/>
      <c r="R12" s="11"/>
      <c r="S12" s="11"/>
      <c r="T12" s="11"/>
      <c r="U12" s="11"/>
      <c r="V12" s="11"/>
      <c r="W12" s="11"/>
      <c r="X12" s="11"/>
      <c r="Y12" s="11"/>
      <c r="Z12" s="11"/>
    </row>
    <row r="13" spans="1:28" s="10" customFormat="1" ht="18.75" x14ac:dyDescent="0.2">
      <c r="A13" s="289" t="s">
        <v>7</v>
      </c>
      <c r="B13" s="289"/>
      <c r="C13" s="289"/>
      <c r="D13" s="289"/>
      <c r="E13" s="289"/>
      <c r="F13" s="289"/>
      <c r="G13" s="289"/>
      <c r="H13" s="289"/>
      <c r="I13" s="289"/>
      <c r="J13" s="289"/>
      <c r="K13" s="289"/>
      <c r="L13" s="289"/>
      <c r="M13" s="289"/>
      <c r="N13" s="289"/>
      <c r="O13" s="289"/>
      <c r="P13" s="11"/>
      <c r="Q13" s="11"/>
      <c r="R13" s="11"/>
      <c r="S13" s="11"/>
      <c r="T13" s="11"/>
      <c r="U13" s="11"/>
      <c r="V13" s="11"/>
      <c r="W13" s="11"/>
      <c r="X13" s="11"/>
      <c r="Y13" s="11"/>
      <c r="Z13" s="11"/>
    </row>
    <row r="14" spans="1:28" s="2" customFormat="1" ht="20.25" customHeight="1" x14ac:dyDescent="0.2">
      <c r="A14" s="308" t="str">
        <f>'3.4. Паспорт надежность'!A14:Z14</f>
        <v>Установка измерительного комплекса г. Михайловск, ул. Гражданская, р-н д. 24 по ТУ 1754/2024/МИХ от 25.12.2024 (оп. № 13 ВЛ-0,4 кВ Ф-4 ТП-10/224, заявитель ООО Т2 Мобайл)</v>
      </c>
      <c r="B14" s="308"/>
      <c r="C14" s="308"/>
      <c r="D14" s="308"/>
      <c r="E14" s="308"/>
      <c r="F14" s="308"/>
      <c r="G14" s="308"/>
      <c r="H14" s="308"/>
      <c r="I14" s="308"/>
      <c r="J14" s="308"/>
      <c r="K14" s="308"/>
      <c r="L14" s="308"/>
      <c r="M14" s="308"/>
      <c r="N14" s="308"/>
      <c r="O14" s="308"/>
      <c r="P14" s="6"/>
      <c r="Q14" s="6"/>
      <c r="R14" s="6"/>
      <c r="S14" s="6"/>
      <c r="T14" s="6"/>
      <c r="U14" s="6"/>
      <c r="V14" s="6"/>
      <c r="W14" s="6"/>
      <c r="X14" s="6"/>
      <c r="Y14" s="6"/>
      <c r="Z14" s="6"/>
    </row>
    <row r="15" spans="1:28" s="2" customFormat="1" ht="15" customHeight="1" x14ac:dyDescent="0.2">
      <c r="A15" s="289" t="s">
        <v>6</v>
      </c>
      <c r="B15" s="289"/>
      <c r="C15" s="289"/>
      <c r="D15" s="289"/>
      <c r="E15" s="289"/>
      <c r="F15" s="289"/>
      <c r="G15" s="289"/>
      <c r="H15" s="289"/>
      <c r="I15" s="289"/>
      <c r="J15" s="289"/>
      <c r="K15" s="289"/>
      <c r="L15" s="289"/>
      <c r="M15" s="289"/>
      <c r="N15" s="289"/>
      <c r="O15" s="289"/>
      <c r="P15" s="4"/>
      <c r="Q15" s="4"/>
      <c r="R15" s="4"/>
      <c r="S15" s="4"/>
      <c r="T15" s="4"/>
      <c r="U15" s="4"/>
      <c r="V15" s="4"/>
      <c r="W15" s="4"/>
      <c r="X15" s="4"/>
      <c r="Y15" s="4"/>
      <c r="Z15" s="4"/>
    </row>
    <row r="16" spans="1:28" s="2" customFormat="1" ht="15" customHeight="1" x14ac:dyDescent="0.2">
      <c r="A16" s="296"/>
      <c r="B16" s="296"/>
      <c r="C16" s="296"/>
      <c r="D16" s="296"/>
      <c r="E16" s="296"/>
      <c r="F16" s="296"/>
      <c r="G16" s="296"/>
      <c r="H16" s="296"/>
      <c r="I16" s="296"/>
      <c r="J16" s="296"/>
      <c r="K16" s="296"/>
      <c r="L16" s="296"/>
      <c r="M16" s="296"/>
      <c r="N16" s="296"/>
      <c r="O16" s="296"/>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1" t="s">
        <v>5</v>
      </c>
      <c r="B18" s="301" t="s">
        <v>83</v>
      </c>
      <c r="C18" s="301" t="s">
        <v>82</v>
      </c>
      <c r="D18" s="301" t="s">
        <v>71</v>
      </c>
      <c r="E18" s="337" t="s">
        <v>81</v>
      </c>
      <c r="F18" s="338"/>
      <c r="G18" s="338"/>
      <c r="H18" s="338"/>
      <c r="I18" s="339"/>
      <c r="J18" s="301" t="s">
        <v>80</v>
      </c>
      <c r="K18" s="301"/>
      <c r="L18" s="301"/>
      <c r="M18" s="301"/>
      <c r="N18" s="301"/>
      <c r="O18" s="301"/>
      <c r="P18" s="3"/>
      <c r="Q18" s="3"/>
      <c r="R18" s="3"/>
      <c r="S18" s="3"/>
      <c r="T18" s="3"/>
      <c r="U18" s="3"/>
      <c r="V18" s="3"/>
      <c r="W18" s="3"/>
    </row>
    <row r="19" spans="1:26" s="2" customFormat="1" ht="51" customHeight="1" x14ac:dyDescent="0.2">
      <c r="A19" s="301"/>
      <c r="B19" s="301"/>
      <c r="C19" s="301"/>
      <c r="D19" s="301"/>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8" width="8"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0.140625" style="106" customWidth="1"/>
    <col min="45" max="16384" width="9.140625" style="106"/>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0" customFormat="1" ht="18.75" x14ac:dyDescent="0.3">
      <c r="A6" s="15"/>
      <c r="I6" s="14"/>
      <c r="J6" s="14"/>
      <c r="K6" s="13"/>
    </row>
    <row r="7" spans="1:44" s="10"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0"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СТ-042844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7" t="str">
        <f>'1. паспорт местоположение'!A15:C15</f>
        <v>Установка измерительного комплекса г. Михайловск, ул. Гражданская, р-н д. 24 по ТУ 1754/2024/МИХ от 25.12.2024 (оп. № 13 ВЛ-0,4 кВ Ф-4 ТП-10/224, заявитель ООО Т2 Мобайл)</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1"/>
      <c r="AN22" s="231"/>
      <c r="AO22" s="232"/>
      <c r="AP22" s="232"/>
      <c r="AQ22" s="232"/>
      <c r="AR22" s="232"/>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11524.51</v>
      </c>
      <c r="AL23" s="355"/>
      <c r="AM23" s="233"/>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3"/>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3"/>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8"/>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8"/>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8"/>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8"/>
      <c r="AN29" s="108"/>
      <c r="AO29" s="134"/>
      <c r="AP29" s="134"/>
      <c r="AQ29" s="134"/>
      <c r="AR29" s="134"/>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8"/>
      <c r="AN30" s="108"/>
      <c r="AO30" s="108"/>
      <c r="AP30" s="108"/>
      <c r="AQ30" s="108"/>
      <c r="AR30" s="108"/>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8"/>
      <c r="AN31" s="108"/>
      <c r="AO31" s="108"/>
      <c r="AP31" s="108"/>
      <c r="AQ31" s="108"/>
      <c r="AR31" s="108"/>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8"/>
      <c r="AN32" s="108"/>
      <c r="AO32" s="108"/>
      <c r="AP32" s="108"/>
      <c r="AQ32" s="108"/>
      <c r="AR32" s="108"/>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8"/>
      <c r="AN33" s="108"/>
      <c r="AO33" s="108"/>
      <c r="AP33" s="108"/>
      <c r="AQ33" s="108"/>
      <c r="AR33" s="108"/>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8"/>
      <c r="AN34" s="108"/>
      <c r="AO34" s="108"/>
      <c r="AP34" s="108"/>
      <c r="AQ34" s="108"/>
      <c r="AR34" s="108"/>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8"/>
      <c r="AN35" s="108"/>
      <c r="AO35" s="108"/>
      <c r="AP35" s="108"/>
      <c r="AQ35" s="108"/>
      <c r="AR35" s="108"/>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8"/>
      <c r="AN36" s="108"/>
      <c r="AO36" s="108"/>
      <c r="AP36" s="108"/>
      <c r="AQ36" s="108"/>
      <c r="AR36" s="108"/>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8"/>
      <c r="AN37" s="108"/>
      <c r="AO37" s="108"/>
      <c r="AP37" s="108"/>
      <c r="AQ37" s="108"/>
      <c r="AR37" s="108"/>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8"/>
      <c r="AN38" s="108"/>
      <c r="AO38" s="108"/>
      <c r="AP38" s="108"/>
      <c r="AQ38" s="108"/>
      <c r="AR38" s="108"/>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8"/>
      <c r="AN39" s="108"/>
      <c r="AO39" s="108"/>
      <c r="AP39" s="108"/>
      <c r="AQ39" s="108"/>
      <c r="AR39" s="108"/>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8"/>
      <c r="AN40" s="108"/>
      <c r="AO40" s="108"/>
      <c r="AP40" s="108"/>
      <c r="AQ40" s="108"/>
      <c r="AR40" s="108"/>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8"/>
      <c r="AN41" s="108"/>
      <c r="AO41" s="108"/>
      <c r="AP41" s="108"/>
      <c r="AQ41" s="108"/>
      <c r="AR41" s="108"/>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8"/>
      <c r="AN42" s="108"/>
      <c r="AO42" s="108"/>
      <c r="AP42" s="108"/>
      <c r="AQ42" s="108"/>
      <c r="AR42" s="108"/>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8"/>
      <c r="AN43" s="108"/>
      <c r="AO43" s="108"/>
      <c r="AP43" s="108"/>
      <c r="AQ43" s="108"/>
      <c r="AR43" s="108"/>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8"/>
      <c r="AN44" s="108"/>
      <c r="AO44" s="108"/>
      <c r="AP44" s="108"/>
      <c r="AQ44" s="108"/>
      <c r="AR44" s="108"/>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1" t="s">
        <v>267</v>
      </c>
      <c r="AP45" s="121" t="s">
        <v>266</v>
      </c>
      <c r="AQ45" s="113"/>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5"/>
      <c r="AP46" s="125"/>
      <c r="AQ46" s="113"/>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5"/>
      <c r="AP47" s="125"/>
      <c r="AQ47" s="113"/>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8"/>
      <c r="AP48" s="128"/>
      <c r="AQ48" s="113"/>
    </row>
    <row r="49" spans="1:43" ht="6.75" customHeight="1" thickBot="1" x14ac:dyDescent="0.3">
      <c r="A49" s="133"/>
      <c r="B49" s="133"/>
      <c r="C49" s="133"/>
      <c r="D49" s="133"/>
      <c r="E49" s="133"/>
      <c r="F49" s="133"/>
      <c r="G49" s="133"/>
      <c r="H49" s="133"/>
      <c r="I49" s="133"/>
      <c r="J49" s="133"/>
      <c r="K49" s="133"/>
      <c r="L49" s="133"/>
      <c r="M49" s="133"/>
      <c r="N49" s="133"/>
      <c r="O49" s="133"/>
      <c r="P49" s="133"/>
      <c r="Q49" s="133"/>
      <c r="R49" s="133"/>
      <c r="S49" s="133"/>
      <c r="T49" s="133"/>
      <c r="U49" s="133"/>
      <c r="V49" s="133"/>
      <c r="W49" s="133"/>
      <c r="X49" s="133"/>
      <c r="Y49" s="133"/>
      <c r="Z49" s="133"/>
      <c r="AA49" s="133"/>
      <c r="AB49" s="133"/>
      <c r="AC49" s="133"/>
      <c r="AD49" s="133"/>
      <c r="AE49" s="133"/>
      <c r="AF49" s="133"/>
      <c r="AG49" s="133"/>
      <c r="AH49" s="133"/>
      <c r="AI49" s="133"/>
      <c r="AJ49" s="133"/>
      <c r="AK49" s="133"/>
      <c r="AL49" s="133"/>
      <c r="AM49" s="131"/>
      <c r="AN49" s="131"/>
      <c r="AO49" s="132"/>
      <c r="AP49" s="132"/>
      <c r="AQ49" s="130"/>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1" t="s">
        <v>267</v>
      </c>
      <c r="AP50" s="121" t="s">
        <v>266</v>
      </c>
      <c r="AQ50" s="113"/>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29"/>
      <c r="AP51" s="129"/>
      <c r="AQ51" s="113"/>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5"/>
      <c r="AP52" s="125"/>
      <c r="AQ52" s="113"/>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5"/>
      <c r="AP53" s="125"/>
      <c r="AQ53" s="113"/>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8"/>
      <c r="AP54" s="128"/>
      <c r="AQ54" s="113"/>
    </row>
    <row r="55" spans="1:43" ht="6" customHeight="1" thickBot="1" x14ac:dyDescent="0.3">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08"/>
      <c r="AN55" s="108"/>
      <c r="AO55" s="122"/>
      <c r="AP55" s="122"/>
      <c r="AQ55" s="107"/>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1" t="s">
        <v>267</v>
      </c>
      <c r="AP56" s="121" t="s">
        <v>266</v>
      </c>
      <c r="AQ56" s="113"/>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7"/>
      <c r="AP57" s="127"/>
      <c r="AQ57" s="119"/>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5"/>
      <c r="AP58" s="125"/>
      <c r="AQ58" s="113"/>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5"/>
      <c r="AP59" s="125"/>
      <c r="AQ59" s="113"/>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5"/>
      <c r="AP60" s="125"/>
      <c r="AQ60" s="113"/>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5"/>
      <c r="AP61" s="125"/>
      <c r="AQ61" s="113"/>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5"/>
      <c r="AP62" s="125"/>
      <c r="AQ62" s="113"/>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5"/>
      <c r="AP63" s="125"/>
      <c r="AQ63" s="113"/>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6"/>
      <c r="AP64" s="126"/>
      <c r="AQ64" s="119"/>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5"/>
      <c r="AP65" s="125"/>
      <c r="AQ65" s="113"/>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6"/>
      <c r="AP66" s="126"/>
      <c r="AQ66" s="119"/>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5"/>
      <c r="AP67" s="125"/>
      <c r="AQ67" s="113"/>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6"/>
      <c r="AP68" s="126"/>
      <c r="AQ68" s="119"/>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5"/>
      <c r="AP69" s="125"/>
      <c r="AQ69" s="113"/>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4"/>
      <c r="AP70" s="124"/>
      <c r="AQ70" s="119"/>
    </row>
    <row r="71" spans="1:43" ht="7.5" customHeight="1" thickBot="1" x14ac:dyDescent="0.3">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08"/>
      <c r="AN71" s="108"/>
      <c r="AO71" s="122"/>
      <c r="AP71" s="122"/>
      <c r="AQ71" s="107"/>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1" t="s">
        <v>267</v>
      </c>
      <c r="AP72" s="121" t="s">
        <v>266</v>
      </c>
      <c r="AQ72" s="113"/>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7"/>
      <c r="AP73" s="117"/>
      <c r="AQ73" s="119"/>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0"/>
      <c r="AP74" s="120"/>
      <c r="AQ74" s="113"/>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0"/>
      <c r="AP75" s="120"/>
      <c r="AQ75" s="113"/>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0"/>
      <c r="AP76" s="120"/>
      <c r="AQ76" s="113"/>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0"/>
      <c r="AP77" s="120"/>
      <c r="AQ77" s="113"/>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0"/>
      <c r="AP78" s="120"/>
      <c r="AQ78" s="113"/>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0"/>
      <c r="AP79" s="120"/>
      <c r="AQ79" s="113"/>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0"/>
      <c r="AP80" s="120"/>
      <c r="AQ80" s="113"/>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7"/>
      <c r="AP81" s="117"/>
      <c r="AQ81" s="119"/>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7"/>
      <c r="AP82" s="117"/>
      <c r="AQ82" s="119"/>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0"/>
      <c r="AP83" s="120"/>
      <c r="AQ83" s="107"/>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7"/>
      <c r="AP84" s="117"/>
      <c r="AQ84" s="119"/>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7"/>
      <c r="AP85" s="117"/>
      <c r="AQ85" s="119"/>
    </row>
    <row r="86" spans="1:44" ht="14.25" customHeight="1" x14ac:dyDescent="0.25">
      <c r="A86" s="420" t="s">
        <v>252</v>
      </c>
      <c r="B86" s="421"/>
      <c r="C86" s="421"/>
      <c r="D86" s="422"/>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c r="AC86" s="118"/>
      <c r="AD86" s="118"/>
      <c r="AE86" s="118"/>
      <c r="AF86" s="118"/>
      <c r="AG86" s="118"/>
      <c r="AH86" s="118"/>
      <c r="AI86" s="118"/>
      <c r="AJ86" s="118"/>
      <c r="AK86" s="423"/>
      <c r="AL86" s="424"/>
      <c r="AM86" s="425"/>
      <c r="AN86" s="426"/>
      <c r="AO86" s="117"/>
      <c r="AP86" s="117"/>
      <c r="AQ86" s="119"/>
    </row>
    <row r="87" spans="1:44" x14ac:dyDescent="0.25">
      <c r="A87" s="420" t="s">
        <v>251</v>
      </c>
      <c r="B87" s="421"/>
      <c r="C87" s="421"/>
      <c r="D87" s="422"/>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c r="AC87" s="118"/>
      <c r="AD87" s="118"/>
      <c r="AE87" s="118"/>
      <c r="AF87" s="118"/>
      <c r="AG87" s="118"/>
      <c r="AH87" s="118"/>
      <c r="AI87" s="118"/>
      <c r="AJ87" s="118"/>
      <c r="AK87" s="423"/>
      <c r="AL87" s="424"/>
      <c r="AM87" s="425"/>
      <c r="AN87" s="426"/>
      <c r="AO87" s="117"/>
      <c r="AP87" s="117"/>
      <c r="AQ87" s="107"/>
    </row>
    <row r="88" spans="1:44" ht="12" customHeight="1" thickBot="1" x14ac:dyDescent="0.3">
      <c r="A88" s="116" t="s">
        <v>250</v>
      </c>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3"/>
    </row>
    <row r="89" spans="1:44" ht="3" customHeight="1"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row>
    <row r="90" spans="1:44" ht="13.5" customHeight="1" x14ac:dyDescent="0.25">
      <c r="A90" s="108" t="s">
        <v>249</v>
      </c>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row>
    <row r="91" spans="1:44" ht="13.5" customHeight="1" x14ac:dyDescent="0.25">
      <c r="A91" s="112" t="s">
        <v>248</v>
      </c>
      <c r="B91" s="110"/>
      <c r="C91" s="111"/>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09"/>
      <c r="AQ91" s="109"/>
      <c r="AR91" s="109"/>
    </row>
    <row r="92" spans="1:44" ht="11.25" customHeight="1" x14ac:dyDescent="0.25">
      <c r="A92" s="112" t="s">
        <v>247</v>
      </c>
      <c r="B92" s="110"/>
      <c r="C92" s="111"/>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09"/>
      <c r="AQ92" s="109"/>
      <c r="AR92" s="109"/>
    </row>
    <row r="93" spans="1:44" x14ac:dyDescent="0.25">
      <c r="A93" s="112" t="s">
        <v>246</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row>
    <row r="94" spans="1:44" x14ac:dyDescent="0.25">
      <c r="A94" s="108" t="s">
        <v>245</v>
      </c>
      <c r="C94" s="107"/>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2" zoomScale="80" zoomScaleSheetLayoutView="80" workbookViewId="0">
      <selection activeCell="D61" sqref="D61"/>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8" t="s">
        <v>507</v>
      </c>
      <c r="B5" s="288"/>
      <c r="C5" s="288"/>
      <c r="D5" s="288"/>
      <c r="E5" s="288"/>
      <c r="F5" s="288"/>
      <c r="G5" s="288"/>
      <c r="H5" s="288"/>
      <c r="I5" s="288"/>
      <c r="J5" s="288"/>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2" t="s">
        <v>9</v>
      </c>
      <c r="B7" s="292"/>
      <c r="C7" s="292"/>
      <c r="D7" s="292"/>
      <c r="E7" s="292"/>
      <c r="F7" s="292"/>
      <c r="G7" s="292"/>
      <c r="H7" s="292"/>
      <c r="I7" s="292"/>
      <c r="J7" s="292"/>
    </row>
    <row r="8" spans="1:42" ht="18.75" x14ac:dyDescent="0.25">
      <c r="A8" s="292"/>
      <c r="B8" s="292"/>
      <c r="C8" s="292"/>
      <c r="D8" s="292"/>
      <c r="E8" s="292"/>
      <c r="F8" s="292"/>
      <c r="G8" s="292"/>
      <c r="H8" s="292"/>
      <c r="I8" s="292"/>
      <c r="J8" s="292"/>
    </row>
    <row r="9" spans="1:42" x14ac:dyDescent="0.25">
      <c r="A9" s="300" t="s">
        <v>486</v>
      </c>
      <c r="B9" s="300"/>
      <c r="C9" s="300"/>
      <c r="D9" s="300"/>
      <c r="E9" s="300"/>
      <c r="F9" s="300"/>
      <c r="G9" s="300"/>
      <c r="H9" s="300"/>
      <c r="I9" s="300"/>
      <c r="J9" s="300"/>
    </row>
    <row r="10" spans="1:42" x14ac:dyDescent="0.25">
      <c r="A10" s="289" t="s">
        <v>8</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x14ac:dyDescent="0.25">
      <c r="A12" s="428" t="str">
        <f>'4. паспортбюджет'!A12:O12</f>
        <v xml:space="preserve">СТ-042844         </v>
      </c>
      <c r="B12" s="429"/>
      <c r="C12" s="429"/>
      <c r="D12" s="429"/>
      <c r="E12" s="429"/>
      <c r="F12" s="429"/>
      <c r="G12" s="429"/>
      <c r="H12" s="429"/>
      <c r="I12" s="429"/>
      <c r="J12" s="430"/>
    </row>
    <row r="13" spans="1:42" x14ac:dyDescent="0.25">
      <c r="A13" s="289" t="s">
        <v>7</v>
      </c>
      <c r="B13" s="289"/>
      <c r="C13" s="289"/>
      <c r="D13" s="289"/>
      <c r="E13" s="289"/>
      <c r="F13" s="289"/>
      <c r="G13" s="289"/>
      <c r="H13" s="289"/>
      <c r="I13" s="289"/>
      <c r="J13" s="289"/>
    </row>
    <row r="14" spans="1:42" ht="18.75" x14ac:dyDescent="0.25">
      <c r="A14" s="299"/>
      <c r="B14" s="299"/>
      <c r="C14" s="299"/>
      <c r="D14" s="299"/>
      <c r="E14" s="299"/>
      <c r="F14" s="299"/>
      <c r="G14" s="299"/>
      <c r="H14" s="299"/>
      <c r="I14" s="299"/>
      <c r="J14" s="299"/>
    </row>
    <row r="15" spans="1:42" ht="38.25" customHeight="1" x14ac:dyDescent="0.25">
      <c r="A15" s="337" t="str">
        <f>'1. паспорт местоположение'!A15:C15</f>
        <v>Установка измерительного комплекса г. Михайловск, ул. Гражданская, р-н д. 24 по ТУ 1754/2024/МИХ от 25.12.2024 (оп. № 13 ВЛ-0,4 кВ Ф-4 ТП-10/224, заявитель ООО Т2 Мобайл)</v>
      </c>
      <c r="B15" s="338"/>
      <c r="C15" s="338"/>
      <c r="D15" s="338"/>
      <c r="E15" s="338"/>
      <c r="F15" s="338"/>
      <c r="G15" s="338"/>
      <c r="H15" s="338"/>
      <c r="I15" s="338"/>
      <c r="J15" s="339"/>
    </row>
    <row r="16" spans="1:42" x14ac:dyDescent="0.25">
      <c r="A16" s="289" t="s">
        <v>6</v>
      </c>
      <c r="B16" s="289"/>
      <c r="C16" s="289"/>
      <c r="D16" s="289"/>
      <c r="E16" s="289"/>
      <c r="F16" s="289"/>
      <c r="G16" s="289"/>
      <c r="H16" s="289"/>
      <c r="I16" s="289"/>
      <c r="J16" s="289"/>
    </row>
    <row r="17" spans="1:10" ht="15.75" customHeight="1" x14ac:dyDescent="0.25">
      <c r="J17" s="91"/>
    </row>
    <row r="18" spans="1:10" x14ac:dyDescent="0.25">
      <c r="I18" s="90"/>
    </row>
    <row r="19" spans="1:10" ht="15.75" customHeight="1" x14ac:dyDescent="0.25">
      <c r="A19" s="427" t="s">
        <v>442</v>
      </c>
      <c r="B19" s="427"/>
      <c r="C19" s="427"/>
      <c r="D19" s="427"/>
      <c r="E19" s="427"/>
      <c r="F19" s="427"/>
      <c r="G19" s="427"/>
      <c r="H19" s="427"/>
      <c r="I19" s="427"/>
      <c r="J19" s="427"/>
    </row>
    <row r="20" spans="1:10" x14ac:dyDescent="0.25">
      <c r="A20" s="57"/>
      <c r="B20" s="61"/>
      <c r="C20" s="89"/>
      <c r="D20" s="89"/>
      <c r="E20" s="89"/>
      <c r="F20" s="89"/>
      <c r="G20" s="89"/>
      <c r="H20" s="89"/>
      <c r="I20" s="89"/>
      <c r="J20" s="89"/>
    </row>
    <row r="21" spans="1:10" ht="28.5" customHeight="1" x14ac:dyDescent="0.25">
      <c r="A21" s="431" t="s">
        <v>214</v>
      </c>
      <c r="B21" s="432" t="s">
        <v>213</v>
      </c>
      <c r="C21" s="440" t="s">
        <v>377</v>
      </c>
      <c r="D21" s="440"/>
      <c r="E21" s="440"/>
      <c r="F21" s="440"/>
      <c r="G21" s="435" t="s">
        <v>212</v>
      </c>
      <c r="H21" s="437" t="s">
        <v>379</v>
      </c>
      <c r="I21" s="431" t="s">
        <v>211</v>
      </c>
      <c r="J21" s="436" t="s">
        <v>378</v>
      </c>
    </row>
    <row r="22" spans="1:10" ht="58.5" customHeight="1" x14ac:dyDescent="0.25">
      <c r="A22" s="431"/>
      <c r="B22" s="433"/>
      <c r="C22" s="434" t="s">
        <v>2</v>
      </c>
      <c r="D22" s="434"/>
      <c r="E22" s="441" t="s">
        <v>1</v>
      </c>
      <c r="F22" s="442"/>
      <c r="G22" s="435"/>
      <c r="H22" s="438"/>
      <c r="I22" s="431"/>
      <c r="J22" s="436"/>
    </row>
    <row r="23" spans="1:10" ht="31.5" x14ac:dyDescent="0.25">
      <c r="A23" s="431"/>
      <c r="B23" s="434"/>
      <c r="C23" s="88" t="s">
        <v>210</v>
      </c>
      <c r="D23" s="88" t="s">
        <v>209</v>
      </c>
      <c r="E23" s="88" t="s">
        <v>210</v>
      </c>
      <c r="F23" s="88" t="s">
        <v>209</v>
      </c>
      <c r="G23" s="435"/>
      <c r="H23" s="439"/>
      <c r="I23" s="431"/>
      <c r="J23" s="436"/>
    </row>
    <row r="24" spans="1:10" x14ac:dyDescent="0.25">
      <c r="A24" s="66">
        <v>1</v>
      </c>
      <c r="B24" s="284">
        <v>2</v>
      </c>
      <c r="C24" s="88">
        <v>3</v>
      </c>
      <c r="D24" s="88">
        <v>4</v>
      </c>
      <c r="E24" s="88">
        <v>7</v>
      </c>
      <c r="F24" s="88">
        <v>8</v>
      </c>
      <c r="G24" s="88">
        <v>9</v>
      </c>
      <c r="H24" s="88">
        <v>10</v>
      </c>
      <c r="I24" s="88">
        <v>11</v>
      </c>
      <c r="J24" s="88">
        <v>12</v>
      </c>
    </row>
    <row r="25" spans="1:10" x14ac:dyDescent="0.25">
      <c r="A25" s="82">
        <v>1</v>
      </c>
      <c r="B25" s="83" t="s">
        <v>208</v>
      </c>
      <c r="C25" s="83"/>
      <c r="D25" s="86"/>
      <c r="E25" s="86"/>
      <c r="F25" s="86"/>
      <c r="G25" s="86"/>
      <c r="H25" s="86"/>
      <c r="I25" s="80"/>
      <c r="J25" s="93"/>
    </row>
    <row r="26" spans="1:10" x14ac:dyDescent="0.25">
      <c r="A26" s="82" t="s">
        <v>207</v>
      </c>
      <c r="B26" s="87" t="s">
        <v>384</v>
      </c>
      <c r="C26" s="81"/>
      <c r="D26" s="86"/>
      <c r="E26" s="86" t="s">
        <v>513</v>
      </c>
      <c r="F26" s="86" t="s">
        <v>513</v>
      </c>
      <c r="G26" s="86"/>
      <c r="H26" s="86"/>
      <c r="I26" s="80"/>
      <c r="J26" s="80"/>
    </row>
    <row r="27" spans="1:10" s="60" customFormat="1" ht="39" customHeight="1" x14ac:dyDescent="0.25">
      <c r="A27" s="82" t="s">
        <v>206</v>
      </c>
      <c r="B27" s="87" t="s">
        <v>386</v>
      </c>
      <c r="C27" s="81" t="s">
        <v>474</v>
      </c>
      <c r="D27" s="81" t="s">
        <v>474</v>
      </c>
      <c r="E27" s="81" t="s">
        <v>474</v>
      </c>
      <c r="F27" s="81" t="s">
        <v>474</v>
      </c>
      <c r="G27" s="86"/>
      <c r="H27" s="86"/>
      <c r="I27" s="80"/>
      <c r="J27" s="80"/>
    </row>
    <row r="28" spans="1:10" s="60" customFormat="1" ht="70.5" customHeight="1" x14ac:dyDescent="0.25">
      <c r="A28" s="82" t="s">
        <v>385</v>
      </c>
      <c r="B28" s="87" t="s">
        <v>390</v>
      </c>
      <c r="C28" s="81" t="s">
        <v>474</v>
      </c>
      <c r="D28" s="81" t="s">
        <v>474</v>
      </c>
      <c r="E28" s="81" t="s">
        <v>474</v>
      </c>
      <c r="F28" s="81" t="s">
        <v>474</v>
      </c>
      <c r="G28" s="86"/>
      <c r="H28" s="86"/>
      <c r="I28" s="80"/>
      <c r="J28" s="80"/>
    </row>
    <row r="29" spans="1:10" s="60" customFormat="1" ht="33" customHeight="1" x14ac:dyDescent="0.25">
      <c r="A29" s="82" t="s">
        <v>205</v>
      </c>
      <c r="B29" s="87" t="s">
        <v>389</v>
      </c>
      <c r="C29" s="81" t="s">
        <v>474</v>
      </c>
      <c r="D29" s="81" t="s">
        <v>474</v>
      </c>
      <c r="E29" s="81" t="s">
        <v>474</v>
      </c>
      <c r="F29" s="81" t="s">
        <v>474</v>
      </c>
      <c r="G29" s="86"/>
      <c r="H29" s="86"/>
      <c r="I29" s="80"/>
      <c r="J29" s="80"/>
    </row>
    <row r="30" spans="1:10" s="60" customFormat="1" ht="42" customHeight="1" x14ac:dyDescent="0.25">
      <c r="A30" s="82" t="s">
        <v>204</v>
      </c>
      <c r="B30" s="87" t="s">
        <v>391</v>
      </c>
      <c r="C30" s="81" t="s">
        <v>474</v>
      </c>
      <c r="D30" s="81" t="s">
        <v>474</v>
      </c>
      <c r="E30" s="81" t="s">
        <v>474</v>
      </c>
      <c r="F30" s="81" t="s">
        <v>474</v>
      </c>
      <c r="G30" s="86"/>
      <c r="H30" s="86"/>
      <c r="I30" s="80"/>
      <c r="J30" s="80"/>
    </row>
    <row r="31" spans="1:10" s="60" customFormat="1" ht="37.5" customHeight="1" x14ac:dyDescent="0.25">
      <c r="A31" s="82" t="s">
        <v>203</v>
      </c>
      <c r="B31" s="87" t="s">
        <v>387</v>
      </c>
      <c r="C31" s="81" t="s">
        <v>474</v>
      </c>
      <c r="D31" s="81" t="s">
        <v>474</v>
      </c>
      <c r="E31" s="81" t="s">
        <v>474</v>
      </c>
      <c r="F31" s="81" t="s">
        <v>474</v>
      </c>
      <c r="G31" s="86"/>
      <c r="H31" s="86"/>
      <c r="I31" s="80"/>
      <c r="J31" s="80"/>
    </row>
    <row r="32" spans="1:10" s="60" customFormat="1" ht="31.5" x14ac:dyDescent="0.25">
      <c r="A32" s="82" t="s">
        <v>201</v>
      </c>
      <c r="B32" s="87" t="s">
        <v>392</v>
      </c>
      <c r="C32" s="81" t="s">
        <v>474</v>
      </c>
      <c r="D32" s="81" t="s">
        <v>474</v>
      </c>
      <c r="E32" s="81" t="s">
        <v>474</v>
      </c>
      <c r="F32" s="81" t="s">
        <v>474</v>
      </c>
      <c r="G32" s="86"/>
      <c r="H32" s="86"/>
      <c r="I32" s="80"/>
      <c r="J32" s="80"/>
    </row>
    <row r="33" spans="1:10" s="60" customFormat="1" ht="37.5" customHeight="1" x14ac:dyDescent="0.25">
      <c r="A33" s="82" t="s">
        <v>403</v>
      </c>
      <c r="B33" s="87" t="s">
        <v>320</v>
      </c>
      <c r="C33" s="81" t="s">
        <v>474</v>
      </c>
      <c r="D33" s="81" t="s">
        <v>474</v>
      </c>
      <c r="E33" s="81" t="s">
        <v>474</v>
      </c>
      <c r="F33" s="81" t="s">
        <v>474</v>
      </c>
      <c r="G33" s="86"/>
      <c r="H33" s="86"/>
      <c r="I33" s="80"/>
      <c r="J33" s="80"/>
    </row>
    <row r="34" spans="1:10" s="60" customFormat="1" ht="47.25" customHeight="1" x14ac:dyDescent="0.25">
      <c r="A34" s="82" t="s">
        <v>404</v>
      </c>
      <c r="B34" s="87" t="s">
        <v>396</v>
      </c>
      <c r="C34" s="81" t="s">
        <v>474</v>
      </c>
      <c r="D34" s="81" t="s">
        <v>474</v>
      </c>
      <c r="E34" s="81" t="s">
        <v>474</v>
      </c>
      <c r="F34" s="81" t="s">
        <v>474</v>
      </c>
      <c r="G34" s="85"/>
      <c r="H34" s="85"/>
      <c r="I34" s="85"/>
      <c r="J34" s="80"/>
    </row>
    <row r="35" spans="1:10" s="60" customFormat="1" ht="36" customHeight="1" x14ac:dyDescent="0.25">
      <c r="A35" s="82" t="s">
        <v>405</v>
      </c>
      <c r="B35" s="87" t="s">
        <v>202</v>
      </c>
      <c r="C35" s="81" t="s">
        <v>474</v>
      </c>
      <c r="D35" s="81" t="s">
        <v>474</v>
      </c>
      <c r="E35" s="81" t="s">
        <v>474</v>
      </c>
      <c r="F35" s="81" t="s">
        <v>474</v>
      </c>
      <c r="G35" s="85"/>
      <c r="H35" s="85"/>
      <c r="I35" s="85"/>
      <c r="J35" s="80"/>
    </row>
    <row r="36" spans="1:10" ht="37.5" customHeight="1" x14ac:dyDescent="0.25">
      <c r="A36" s="82" t="s">
        <v>406</v>
      </c>
      <c r="B36" s="87" t="s">
        <v>388</v>
      </c>
      <c r="C36" s="81" t="s">
        <v>474</v>
      </c>
      <c r="D36" s="81" t="s">
        <v>474</v>
      </c>
      <c r="E36" s="81" t="s">
        <v>474</v>
      </c>
      <c r="F36" s="81" t="s">
        <v>474</v>
      </c>
      <c r="G36" s="84"/>
      <c r="H36" s="84"/>
      <c r="I36" s="80"/>
      <c r="J36" s="80"/>
    </row>
    <row r="37" spans="1:10" x14ac:dyDescent="0.25">
      <c r="A37" s="82" t="s">
        <v>407</v>
      </c>
      <c r="B37" s="87" t="s">
        <v>200</v>
      </c>
      <c r="C37" s="81" t="s">
        <v>474</v>
      </c>
      <c r="D37" s="81" t="s">
        <v>474</v>
      </c>
      <c r="E37" s="81" t="s">
        <v>474</v>
      </c>
      <c r="F37" s="81" t="s">
        <v>474</v>
      </c>
      <c r="G37" s="84"/>
      <c r="H37" s="84"/>
      <c r="I37" s="80"/>
      <c r="J37" s="80"/>
    </row>
    <row r="38" spans="1:10" x14ac:dyDescent="0.25">
      <c r="A38" s="82">
        <v>2</v>
      </c>
      <c r="B38" s="83" t="s">
        <v>199</v>
      </c>
      <c r="C38" s="81"/>
      <c r="D38" s="80"/>
      <c r="E38" s="80"/>
      <c r="F38" s="80"/>
      <c r="G38" s="80"/>
      <c r="H38" s="80"/>
      <c r="I38" s="80"/>
      <c r="J38" s="80"/>
    </row>
    <row r="39" spans="1:10" ht="78.75" x14ac:dyDescent="0.25">
      <c r="A39" s="82" t="s">
        <v>198</v>
      </c>
      <c r="B39" s="87" t="s">
        <v>393</v>
      </c>
      <c r="C39" s="81"/>
      <c r="D39" s="81"/>
      <c r="E39" s="81"/>
      <c r="F39" s="81"/>
      <c r="G39" s="80"/>
      <c r="H39" s="80"/>
      <c r="I39" s="80"/>
      <c r="J39" s="80"/>
    </row>
    <row r="40" spans="1:10" ht="47.25" x14ac:dyDescent="0.25">
      <c r="A40" s="82" t="s">
        <v>197</v>
      </c>
      <c r="B40" s="87" t="s">
        <v>395</v>
      </c>
      <c r="C40" s="81" t="s">
        <v>480</v>
      </c>
      <c r="D40" s="81" t="s">
        <v>480</v>
      </c>
      <c r="E40" s="81" t="s">
        <v>480</v>
      </c>
      <c r="F40" s="81" t="s">
        <v>480</v>
      </c>
      <c r="G40" s="80"/>
      <c r="H40" s="80"/>
      <c r="I40" s="80"/>
      <c r="J40" s="80"/>
    </row>
    <row r="41" spans="1:10" ht="63" customHeight="1" x14ac:dyDescent="0.25">
      <c r="A41" s="82">
        <v>3</v>
      </c>
      <c r="B41" s="83" t="s">
        <v>470</v>
      </c>
      <c r="C41" s="81"/>
      <c r="D41" s="80"/>
      <c r="E41" s="80"/>
      <c r="F41" s="80"/>
      <c r="G41" s="80"/>
      <c r="H41" s="80"/>
      <c r="I41" s="80"/>
      <c r="J41" s="80"/>
    </row>
    <row r="42" spans="1:10" ht="47.25" x14ac:dyDescent="0.25">
      <c r="A42" s="82" t="s">
        <v>196</v>
      </c>
      <c r="B42" s="87" t="s">
        <v>394</v>
      </c>
      <c r="C42" s="81" t="s">
        <v>480</v>
      </c>
      <c r="D42" s="81" t="s">
        <v>480</v>
      </c>
      <c r="E42" s="81" t="s">
        <v>480</v>
      </c>
      <c r="F42" s="81" t="s">
        <v>480</v>
      </c>
      <c r="G42" s="80"/>
      <c r="H42" s="80"/>
      <c r="I42" s="80"/>
      <c r="J42" s="80"/>
    </row>
    <row r="43" spans="1:10" ht="47.25" x14ac:dyDescent="0.25">
      <c r="A43" s="82" t="s">
        <v>195</v>
      </c>
      <c r="B43" s="87" t="s">
        <v>194</v>
      </c>
      <c r="C43" s="81" t="s">
        <v>480</v>
      </c>
      <c r="D43" s="81" t="s">
        <v>480</v>
      </c>
      <c r="E43" s="81" t="s">
        <v>480</v>
      </c>
      <c r="F43" s="81" t="s">
        <v>480</v>
      </c>
      <c r="G43" s="80"/>
      <c r="H43" s="80"/>
      <c r="I43" s="80"/>
      <c r="J43" s="80"/>
    </row>
    <row r="44" spans="1:10" ht="47.25" x14ac:dyDescent="0.25">
      <c r="A44" s="82" t="s">
        <v>193</v>
      </c>
      <c r="B44" s="87" t="s">
        <v>192</v>
      </c>
      <c r="C44" s="81" t="s">
        <v>480</v>
      </c>
      <c r="D44" s="81" t="s">
        <v>480</v>
      </c>
      <c r="E44" s="81" t="s">
        <v>480</v>
      </c>
      <c r="F44" s="81" t="s">
        <v>480</v>
      </c>
      <c r="G44" s="80"/>
      <c r="H44" s="80"/>
      <c r="I44" s="80"/>
      <c r="J44" s="80"/>
    </row>
    <row r="45" spans="1:10" ht="90.75" customHeight="1" x14ac:dyDescent="0.25">
      <c r="A45" s="82" t="s">
        <v>191</v>
      </c>
      <c r="B45" s="87" t="s">
        <v>399</v>
      </c>
      <c r="C45" s="81" t="s">
        <v>474</v>
      </c>
      <c r="D45" s="81" t="s">
        <v>474</v>
      </c>
      <c r="E45" s="81" t="s">
        <v>474</v>
      </c>
      <c r="F45" s="81" t="s">
        <v>474</v>
      </c>
      <c r="G45" s="80"/>
      <c r="H45" s="80"/>
      <c r="I45" s="80"/>
      <c r="J45" s="80"/>
    </row>
    <row r="46" spans="1:10" ht="167.25" customHeight="1" x14ac:dyDescent="0.25">
      <c r="A46" s="82" t="s">
        <v>189</v>
      </c>
      <c r="B46" s="87" t="s">
        <v>397</v>
      </c>
      <c r="C46" s="81" t="s">
        <v>474</v>
      </c>
      <c r="D46" s="81" t="s">
        <v>474</v>
      </c>
      <c r="E46" s="81" t="s">
        <v>474</v>
      </c>
      <c r="F46" s="81" t="s">
        <v>474</v>
      </c>
      <c r="G46" s="80"/>
      <c r="H46" s="80"/>
      <c r="I46" s="80"/>
      <c r="J46" s="80"/>
    </row>
    <row r="47" spans="1:10" ht="47.25" x14ac:dyDescent="0.25">
      <c r="A47" s="82" t="s">
        <v>479</v>
      </c>
      <c r="B47" s="87" t="s">
        <v>190</v>
      </c>
      <c r="C47" s="81" t="s">
        <v>480</v>
      </c>
      <c r="D47" s="81" t="s">
        <v>480</v>
      </c>
      <c r="E47" s="81" t="s">
        <v>480</v>
      </c>
      <c r="F47" s="81" t="s">
        <v>480</v>
      </c>
      <c r="G47" s="80"/>
      <c r="H47" s="80"/>
      <c r="I47" s="80"/>
      <c r="J47" s="80"/>
    </row>
    <row r="48" spans="1:10" ht="31.5" x14ac:dyDescent="0.25">
      <c r="A48" s="82">
        <v>4</v>
      </c>
      <c r="B48" s="83" t="s">
        <v>188</v>
      </c>
      <c r="C48" s="80"/>
      <c r="D48" s="80"/>
      <c r="E48" s="80"/>
      <c r="F48" s="80"/>
      <c r="G48" s="80"/>
      <c r="H48" s="80"/>
      <c r="I48" s="80"/>
      <c r="J48" s="80"/>
    </row>
    <row r="49" spans="1:10" ht="47.25" x14ac:dyDescent="0.25">
      <c r="A49" s="82" t="s">
        <v>187</v>
      </c>
      <c r="B49" s="87" t="s">
        <v>186</v>
      </c>
      <c r="C49" s="81" t="s">
        <v>480</v>
      </c>
      <c r="D49" s="81" t="s">
        <v>480</v>
      </c>
      <c r="E49" s="81" t="s">
        <v>480</v>
      </c>
      <c r="F49" s="81" t="s">
        <v>480</v>
      </c>
      <c r="G49" s="80"/>
      <c r="H49" s="80"/>
      <c r="I49" s="80"/>
      <c r="J49" s="80"/>
    </row>
    <row r="50" spans="1:10" ht="86.25" customHeight="1" x14ac:dyDescent="0.25">
      <c r="A50" s="82" t="s">
        <v>185</v>
      </c>
      <c r="B50" s="87" t="s">
        <v>398</v>
      </c>
      <c r="C50" s="81">
        <v>2025</v>
      </c>
      <c r="D50" s="81">
        <v>2025</v>
      </c>
      <c r="E50" s="81">
        <v>2025</v>
      </c>
      <c r="F50" s="81">
        <v>2025</v>
      </c>
      <c r="G50" s="80"/>
      <c r="H50" s="80"/>
      <c r="I50" s="80"/>
      <c r="J50" s="80"/>
    </row>
    <row r="51" spans="1:10" ht="66.75" customHeight="1" x14ac:dyDescent="0.25">
      <c r="A51" s="82" t="s">
        <v>183</v>
      </c>
      <c r="B51" s="87" t="s">
        <v>400</v>
      </c>
      <c r="C51" s="81" t="s">
        <v>474</v>
      </c>
      <c r="D51" s="81" t="s">
        <v>474</v>
      </c>
      <c r="E51" s="81" t="s">
        <v>474</v>
      </c>
      <c r="F51" s="81" t="s">
        <v>474</v>
      </c>
      <c r="G51" s="80"/>
      <c r="H51" s="80"/>
      <c r="I51" s="80"/>
      <c r="J51" s="80"/>
    </row>
    <row r="52" spans="1:10" ht="71.25" customHeight="1" x14ac:dyDescent="0.25">
      <c r="A52" s="82" t="s">
        <v>181</v>
      </c>
      <c r="B52" s="87" t="s">
        <v>184</v>
      </c>
      <c r="C52" s="81"/>
      <c r="D52" s="81"/>
      <c r="E52" s="81"/>
      <c r="F52" s="81"/>
      <c r="G52" s="80"/>
      <c r="H52" s="80"/>
      <c r="I52" s="80"/>
      <c r="J52" s="80"/>
    </row>
    <row r="53" spans="1:10" ht="31.5" customHeight="1" x14ac:dyDescent="0.25">
      <c r="A53" s="82" t="s">
        <v>402</v>
      </c>
      <c r="B53" s="166" t="s">
        <v>401</v>
      </c>
      <c r="C53" s="81">
        <v>2025</v>
      </c>
      <c r="D53" s="81">
        <v>2025</v>
      </c>
      <c r="E53" s="81">
        <v>2025</v>
      </c>
      <c r="F53" s="81">
        <v>2025</v>
      </c>
      <c r="G53" s="80"/>
      <c r="H53" s="80"/>
      <c r="I53" s="80"/>
      <c r="J53" s="80"/>
    </row>
    <row r="54" spans="1:10" ht="31.5" customHeight="1" x14ac:dyDescent="0.25">
      <c r="A54" s="82" t="s">
        <v>481</v>
      </c>
      <c r="B54" s="87"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9" sqref="E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8" t="s">
        <v>507</v>
      </c>
      <c r="B4" s="288"/>
      <c r="C4" s="288"/>
      <c r="D4" s="288"/>
      <c r="E4" s="288"/>
      <c r="F4" s="288"/>
      <c r="G4" s="288"/>
      <c r="H4" s="288"/>
      <c r="I4" s="288"/>
      <c r="J4" s="288"/>
      <c r="K4" s="288"/>
      <c r="L4" s="288"/>
      <c r="M4" s="288"/>
      <c r="N4" s="288"/>
      <c r="O4" s="288"/>
      <c r="P4" s="288"/>
      <c r="Q4" s="288"/>
      <c r="R4" s="288"/>
      <c r="S4" s="288"/>
      <c r="T4" s="288"/>
      <c r="U4" s="288"/>
    </row>
    <row r="5" spans="1:21" ht="18.75" x14ac:dyDescent="0.3">
      <c r="A5" s="53"/>
      <c r="B5" s="53"/>
      <c r="C5" s="53"/>
      <c r="D5" s="53"/>
      <c r="E5" s="53"/>
      <c r="F5" s="53"/>
      <c r="L5" s="53"/>
      <c r="M5" s="53"/>
      <c r="U5" s="13"/>
    </row>
    <row r="6" spans="1:21"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0" t="s">
        <v>486</v>
      </c>
      <c r="B8" s="300"/>
      <c r="C8" s="300"/>
      <c r="D8" s="300"/>
      <c r="E8" s="300"/>
      <c r="F8" s="300"/>
      <c r="G8" s="300"/>
      <c r="H8" s="300"/>
      <c r="I8" s="300"/>
      <c r="J8" s="300"/>
      <c r="K8" s="300"/>
      <c r="L8" s="300"/>
      <c r="M8" s="300"/>
      <c r="N8" s="300"/>
      <c r="O8" s="300"/>
      <c r="P8" s="300"/>
      <c r="Q8" s="300"/>
      <c r="R8" s="300"/>
      <c r="S8" s="300"/>
      <c r="T8" s="300"/>
      <c r="U8" s="300"/>
    </row>
    <row r="9" spans="1:21"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СТ-042844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ул. Гражданская, р-н д. 24 по ТУ 1754/2024/МИХ от 25.12.2024 (оп. № 13 ВЛ-0,4 кВ Ф-4 ТП-10/224, заявитель ООО Т2 Мобайл)</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32" t="s">
        <v>180</v>
      </c>
      <c r="B20" s="432" t="s">
        <v>179</v>
      </c>
      <c r="C20" s="431" t="s">
        <v>178</v>
      </c>
      <c r="D20" s="431"/>
      <c r="E20" s="447" t="s">
        <v>177</v>
      </c>
      <c r="F20" s="447"/>
      <c r="G20" s="432"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33"/>
      <c r="B21" s="433"/>
      <c r="C21" s="431"/>
      <c r="D21" s="431"/>
      <c r="E21" s="447"/>
      <c r="F21" s="447"/>
      <c r="G21" s="433"/>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4"/>
      <c r="B22" s="434"/>
      <c r="C22" s="74" t="s">
        <v>2</v>
      </c>
      <c r="D22" s="74" t="s">
        <v>170</v>
      </c>
      <c r="E22" s="76" t="s">
        <v>173</v>
      </c>
      <c r="F22" s="76" t="s">
        <v>172</v>
      </c>
      <c r="G22" s="434"/>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1.3829411999999999E-2</v>
      </c>
      <c r="E24" s="256"/>
      <c r="F24" s="256"/>
      <c r="G24" s="257"/>
      <c r="H24" s="257"/>
      <c r="I24" s="257"/>
      <c r="J24" s="256"/>
      <c r="K24" s="256"/>
      <c r="L24" s="257"/>
      <c r="M24" s="257"/>
      <c r="N24" s="257"/>
      <c r="O24" s="258"/>
      <c r="P24" s="73"/>
      <c r="Q24" s="73"/>
      <c r="R24" s="282">
        <f>D24</f>
        <v>1.3829411999999999E-2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1.152451E-2</v>
      </c>
      <c r="E30" s="255"/>
      <c r="F30" s="255"/>
      <c r="G30" s="255"/>
      <c r="H30" s="255"/>
      <c r="I30" s="255"/>
      <c r="J30" s="256"/>
      <c r="K30" s="256"/>
      <c r="L30" s="259"/>
      <c r="M30" s="259"/>
      <c r="N30" s="255"/>
      <c r="O30" s="258"/>
      <c r="P30" s="65"/>
      <c r="Q30" s="65"/>
      <c r="R30" s="65">
        <f>D30</f>
        <v>1.152451E-2</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3.3299100000000002E-3</v>
      </c>
      <c r="E32" s="241"/>
      <c r="F32" s="241"/>
      <c r="G32" s="241"/>
      <c r="H32" s="241"/>
      <c r="I32" s="241"/>
      <c r="J32" s="242"/>
      <c r="K32" s="242"/>
      <c r="L32" s="244"/>
      <c r="M32" s="244"/>
      <c r="N32" s="241"/>
      <c r="O32" s="263"/>
      <c r="P32" s="65"/>
      <c r="Q32" s="65"/>
      <c r="R32" s="65">
        <f>D32</f>
        <v>3.3299100000000002E-3</v>
      </c>
      <c r="S32" s="65">
        <v>1</v>
      </c>
      <c r="T32" s="65"/>
      <c r="U32" s="64"/>
    </row>
    <row r="33" spans="1:21" x14ac:dyDescent="0.25">
      <c r="A33" s="71" t="s">
        <v>154</v>
      </c>
      <c r="B33" s="45" t="s">
        <v>153</v>
      </c>
      <c r="C33" s="70"/>
      <c r="D33" s="260">
        <f>8194.6/1000000</f>
        <v>8.1945999999999998E-3</v>
      </c>
      <c r="E33" s="241"/>
      <c r="F33" s="241"/>
      <c r="G33" s="241"/>
      <c r="H33" s="241"/>
      <c r="I33" s="241"/>
      <c r="J33" s="242"/>
      <c r="K33" s="242"/>
      <c r="L33" s="244"/>
      <c r="M33" s="244"/>
      <c r="N33" s="241"/>
      <c r="O33" s="263"/>
      <c r="P33" s="65"/>
      <c r="Q33" s="65"/>
      <c r="R33" s="65">
        <f>D33</f>
        <v>8.1945999999999998E-3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1.152451E-2</v>
      </c>
      <c r="E52" s="241"/>
      <c r="F52" s="241"/>
      <c r="G52" s="241"/>
      <c r="H52" s="241"/>
      <c r="I52" s="241"/>
      <c r="J52" s="245"/>
      <c r="K52" s="241"/>
      <c r="L52" s="244"/>
      <c r="M52" s="244"/>
      <c r="N52" s="241"/>
      <c r="O52" s="263"/>
      <c r="P52" s="65"/>
      <c r="Q52" s="65"/>
      <c r="R52" s="65">
        <f>D52</f>
        <v>1.152451E-2</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2"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8" t="s">
        <v>507</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3"/>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00" t="s">
        <v>486</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07" t="str">
        <f>'6.2. Паспорт фин осв ввод'!A11:U11</f>
        <v xml:space="preserve">СТ-042844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308" t="str">
        <f>'6.2. Паспорт фин осв ввод'!A14:U14</f>
        <v>Установка измерительного комплекса г. Михайловск, ул. Гражданская, р-н д. 24 по ТУ 1754/2024/МИХ от 25.12.2024 (оп. № 13 ВЛ-0,4 кВ Ф-4 ТП-10/224, заявитель ООО Т2 Мобайл)</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2" t="s">
        <v>13</v>
      </c>
      <c r="AG24" s="162" t="s">
        <v>12</v>
      </c>
      <c r="AH24" s="163" t="s">
        <v>2</v>
      </c>
      <c r="AI24" s="163"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238 ARTX2-02 DPOHWG7F04
</v>
      </c>
      <c r="O26" s="205"/>
      <c r="P26" s="22"/>
      <c r="Q26" s="250" t="s">
        <v>521</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13" zoomScale="75" zoomScaleNormal="90" zoomScaleSheetLayoutView="75" workbookViewId="0">
      <selection activeCell="B53" sqref="B53"/>
    </sheetView>
  </sheetViews>
  <sheetFormatPr defaultRowHeight="15.75" x14ac:dyDescent="0.25"/>
  <cols>
    <col min="1" max="1" width="66.42578125" style="135" customWidth="1"/>
    <col min="2" max="2" width="86.85546875" style="135" customWidth="1"/>
    <col min="3" max="246" width="9.140625" style="136"/>
    <col min="247" max="248" width="66.140625" style="136" customWidth="1"/>
    <col min="249" max="502" width="9.140625" style="136"/>
    <col min="503" max="504" width="66.140625" style="136" customWidth="1"/>
    <col min="505" max="758" width="9.140625" style="136"/>
    <col min="759" max="760" width="66.140625" style="136" customWidth="1"/>
    <col min="761" max="1014" width="9.140625" style="136"/>
    <col min="1015" max="1016" width="66.140625" style="136" customWidth="1"/>
    <col min="1017" max="1270" width="9.140625" style="136"/>
    <col min="1271" max="1272" width="66.140625" style="136" customWidth="1"/>
    <col min="1273" max="1526" width="9.140625" style="136"/>
    <col min="1527" max="1528" width="66.140625" style="136" customWidth="1"/>
    <col min="1529" max="1782" width="9.140625" style="136"/>
    <col min="1783" max="1784" width="66.140625" style="136" customWidth="1"/>
    <col min="1785" max="2038" width="9.140625" style="136"/>
    <col min="2039" max="2040" width="66.140625" style="136" customWidth="1"/>
    <col min="2041" max="2294" width="9.140625" style="136"/>
    <col min="2295" max="2296" width="66.140625" style="136" customWidth="1"/>
    <col min="2297" max="2550" width="9.140625" style="136"/>
    <col min="2551" max="2552" width="66.140625" style="136" customWidth="1"/>
    <col min="2553" max="2806" width="9.140625" style="136"/>
    <col min="2807" max="2808" width="66.140625" style="136" customWidth="1"/>
    <col min="2809" max="3062" width="9.140625" style="136"/>
    <col min="3063" max="3064" width="66.140625" style="136" customWidth="1"/>
    <col min="3065" max="3318" width="9.140625" style="136"/>
    <col min="3319" max="3320" width="66.140625" style="136" customWidth="1"/>
    <col min="3321" max="3574" width="9.140625" style="136"/>
    <col min="3575" max="3576" width="66.140625" style="136" customWidth="1"/>
    <col min="3577" max="3830" width="9.140625" style="136"/>
    <col min="3831" max="3832" width="66.140625" style="136" customWidth="1"/>
    <col min="3833" max="4086" width="9.140625" style="136"/>
    <col min="4087" max="4088" width="66.140625" style="136" customWidth="1"/>
    <col min="4089" max="4342" width="9.140625" style="136"/>
    <col min="4343" max="4344" width="66.140625" style="136" customWidth="1"/>
    <col min="4345" max="4598" width="9.140625" style="136"/>
    <col min="4599" max="4600" width="66.140625" style="136" customWidth="1"/>
    <col min="4601" max="4854" width="9.140625" style="136"/>
    <col min="4855" max="4856" width="66.140625" style="136" customWidth="1"/>
    <col min="4857" max="5110" width="9.140625" style="136"/>
    <col min="5111" max="5112" width="66.140625" style="136" customWidth="1"/>
    <col min="5113" max="5366" width="9.140625" style="136"/>
    <col min="5367" max="5368" width="66.140625" style="136" customWidth="1"/>
    <col min="5369" max="5622" width="9.140625" style="136"/>
    <col min="5623" max="5624" width="66.140625" style="136" customWidth="1"/>
    <col min="5625" max="5878" width="9.140625" style="136"/>
    <col min="5879" max="5880" width="66.140625" style="136" customWidth="1"/>
    <col min="5881" max="6134" width="9.140625" style="136"/>
    <col min="6135" max="6136" width="66.140625" style="136" customWidth="1"/>
    <col min="6137" max="6390" width="9.140625" style="136"/>
    <col min="6391" max="6392" width="66.140625" style="136" customWidth="1"/>
    <col min="6393" max="6646" width="9.140625" style="136"/>
    <col min="6647" max="6648" width="66.140625" style="136" customWidth="1"/>
    <col min="6649" max="6902" width="9.140625" style="136"/>
    <col min="6903" max="6904" width="66.140625" style="136" customWidth="1"/>
    <col min="6905" max="7158" width="9.140625" style="136"/>
    <col min="7159" max="7160" width="66.140625" style="136" customWidth="1"/>
    <col min="7161" max="7414" width="9.140625" style="136"/>
    <col min="7415" max="7416" width="66.140625" style="136" customWidth="1"/>
    <col min="7417" max="7670" width="9.140625" style="136"/>
    <col min="7671" max="7672" width="66.140625" style="136" customWidth="1"/>
    <col min="7673" max="7926" width="9.140625" style="136"/>
    <col min="7927" max="7928" width="66.140625" style="136" customWidth="1"/>
    <col min="7929" max="8182" width="9.140625" style="136"/>
    <col min="8183" max="8184" width="66.140625" style="136" customWidth="1"/>
    <col min="8185" max="8438" width="9.140625" style="136"/>
    <col min="8439" max="8440" width="66.140625" style="136" customWidth="1"/>
    <col min="8441" max="8694" width="9.140625" style="136"/>
    <col min="8695" max="8696" width="66.140625" style="136" customWidth="1"/>
    <col min="8697" max="8950" width="9.140625" style="136"/>
    <col min="8951" max="8952" width="66.140625" style="136" customWidth="1"/>
    <col min="8953" max="9206" width="9.140625" style="136"/>
    <col min="9207" max="9208" width="66.140625" style="136" customWidth="1"/>
    <col min="9209" max="9462" width="9.140625" style="136"/>
    <col min="9463" max="9464" width="66.140625" style="136" customWidth="1"/>
    <col min="9465" max="9718" width="9.140625" style="136"/>
    <col min="9719" max="9720" width="66.140625" style="136" customWidth="1"/>
    <col min="9721" max="9974" width="9.140625" style="136"/>
    <col min="9975" max="9976" width="66.140625" style="136" customWidth="1"/>
    <col min="9977" max="10230" width="9.140625" style="136"/>
    <col min="10231" max="10232" width="66.140625" style="136" customWidth="1"/>
    <col min="10233" max="10486" width="9.140625" style="136"/>
    <col min="10487" max="10488" width="66.140625" style="136" customWidth="1"/>
    <col min="10489" max="10742" width="9.140625" style="136"/>
    <col min="10743" max="10744" width="66.140625" style="136" customWidth="1"/>
    <col min="10745" max="10998" width="9.140625" style="136"/>
    <col min="10999" max="11000" width="66.140625" style="136" customWidth="1"/>
    <col min="11001" max="11254" width="9.140625" style="136"/>
    <col min="11255" max="11256" width="66.140625" style="136" customWidth="1"/>
    <col min="11257" max="11510" width="9.140625" style="136"/>
    <col min="11511" max="11512" width="66.140625" style="136" customWidth="1"/>
    <col min="11513" max="11766" width="9.140625" style="136"/>
    <col min="11767" max="11768" width="66.140625" style="136" customWidth="1"/>
    <col min="11769" max="12022" width="9.140625" style="136"/>
    <col min="12023" max="12024" width="66.140625" style="136" customWidth="1"/>
    <col min="12025" max="12278" width="9.140625" style="136"/>
    <col min="12279" max="12280" width="66.140625" style="136" customWidth="1"/>
    <col min="12281" max="12534" width="9.140625" style="136"/>
    <col min="12535" max="12536" width="66.140625" style="136" customWidth="1"/>
    <col min="12537" max="12790" width="9.140625" style="136"/>
    <col min="12791" max="12792" width="66.140625" style="136" customWidth="1"/>
    <col min="12793" max="13046" width="9.140625" style="136"/>
    <col min="13047" max="13048" width="66.140625" style="136" customWidth="1"/>
    <col min="13049" max="13302" width="9.140625" style="136"/>
    <col min="13303" max="13304" width="66.140625" style="136" customWidth="1"/>
    <col min="13305" max="13558" width="9.140625" style="136"/>
    <col min="13559" max="13560" width="66.140625" style="136" customWidth="1"/>
    <col min="13561" max="13814" width="9.140625" style="136"/>
    <col min="13815" max="13816" width="66.140625" style="136" customWidth="1"/>
    <col min="13817" max="14070" width="9.140625" style="136"/>
    <col min="14071" max="14072" width="66.140625" style="136" customWidth="1"/>
    <col min="14073" max="14326" width="9.140625" style="136"/>
    <col min="14327" max="14328" width="66.140625" style="136" customWidth="1"/>
    <col min="14329" max="14582" width="9.140625" style="136"/>
    <col min="14583" max="14584" width="66.140625" style="136" customWidth="1"/>
    <col min="14585" max="14838" width="9.140625" style="136"/>
    <col min="14839" max="14840" width="66.140625" style="136" customWidth="1"/>
    <col min="14841" max="15094" width="9.140625" style="136"/>
    <col min="15095" max="15096" width="66.140625" style="136" customWidth="1"/>
    <col min="15097" max="15350" width="9.140625" style="136"/>
    <col min="15351" max="15352" width="66.140625" style="136" customWidth="1"/>
    <col min="15353" max="15606" width="9.140625" style="136"/>
    <col min="15607" max="15608" width="66.140625" style="136" customWidth="1"/>
    <col min="15609" max="15862" width="9.140625" style="136"/>
    <col min="15863" max="15864" width="66.140625" style="136" customWidth="1"/>
    <col min="15865" max="16118" width="9.140625" style="136"/>
    <col min="16119" max="16120" width="66.140625" style="136" customWidth="1"/>
    <col min="16121" max="16384" width="9.140625" style="136"/>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5"/>
      <c r="B6" s="165"/>
    </row>
    <row r="7" spans="1:2" ht="18.75" x14ac:dyDescent="0.25">
      <c r="A7" s="292" t="s">
        <v>9</v>
      </c>
      <c r="B7" s="292"/>
    </row>
    <row r="8" spans="1:2" ht="18.75" x14ac:dyDescent="0.25">
      <c r="A8" s="164"/>
      <c r="B8" s="164"/>
    </row>
    <row r="9" spans="1:2" x14ac:dyDescent="0.25">
      <c r="A9" s="300" t="s">
        <v>486</v>
      </c>
      <c r="B9" s="300"/>
    </row>
    <row r="10" spans="1:2" x14ac:dyDescent="0.25">
      <c r="A10" s="289" t="s">
        <v>8</v>
      </c>
      <c r="B10" s="289"/>
    </row>
    <row r="11" spans="1:2" ht="18.75" x14ac:dyDescent="0.25">
      <c r="A11" s="164"/>
      <c r="B11" s="164"/>
    </row>
    <row r="12" spans="1:2" ht="19.5" customHeight="1" x14ac:dyDescent="0.25">
      <c r="A12" s="483" t="str">
        <f>'7. Паспорт отчет о закупке'!A12:AV12</f>
        <v xml:space="preserve">СТ-042844         </v>
      </c>
      <c r="B12" s="483"/>
    </row>
    <row r="13" spans="1:2" x14ac:dyDescent="0.25">
      <c r="A13" s="289" t="s">
        <v>7</v>
      </c>
      <c r="B13" s="289"/>
    </row>
    <row r="14" spans="1:2" ht="18.75" x14ac:dyDescent="0.25">
      <c r="A14" s="9"/>
      <c r="B14" s="9"/>
    </row>
    <row r="15" spans="1:2" ht="30.75" customHeight="1" x14ac:dyDescent="0.25">
      <c r="A15" s="328" t="str">
        <f>'3.3 паспорт описание'!A15:C15</f>
        <v>Установка измерительного комплекса г. Михайловск, ул. Гражданская, р-н д. 24 по ТУ 1754/2024/МИХ от 25.12.2024 (оп. № 13 ВЛ-0,4 кВ Ф-4 ТП-10/224, заявитель ООО Т2 Мобайл)</v>
      </c>
      <c r="B15" s="328"/>
    </row>
    <row r="16" spans="1:2" x14ac:dyDescent="0.25">
      <c r="A16" s="289" t="s">
        <v>6</v>
      </c>
      <c r="B16" s="289"/>
    </row>
    <row r="17" spans="1:2" x14ac:dyDescent="0.25">
      <c r="B17" s="137"/>
    </row>
    <row r="18" spans="1:2" ht="25.5" customHeight="1" x14ac:dyDescent="0.25">
      <c r="A18" s="487" t="s">
        <v>457</v>
      </c>
      <c r="B18" s="488"/>
    </row>
    <row r="19" spans="1:2" x14ac:dyDescent="0.25">
      <c r="B19" s="42"/>
    </row>
    <row r="20" spans="1:2" ht="16.5" thickBot="1" x14ac:dyDescent="0.3">
      <c r="B20" s="138"/>
    </row>
    <row r="21" spans="1:2" s="247" customFormat="1" ht="48.75" customHeight="1" thickBot="1" x14ac:dyDescent="0.3">
      <c r="A21" s="252" t="s">
        <v>331</v>
      </c>
      <c r="B21" s="239" t="str">
        <f>A15</f>
        <v>Установка измерительного комплекса г. Михайловск, ул. Гражданская, р-н д. 24 по ТУ 1754/2024/МИХ от 25.12.2024 (оп. № 13 ВЛ-0,4 кВ Ф-4 ТП-10/224, заявитель ООО Т2 Мобайл)</v>
      </c>
    </row>
    <row r="22" spans="1:2" ht="16.5" thickBot="1" x14ac:dyDescent="0.3">
      <c r="A22" s="262" t="s">
        <v>332</v>
      </c>
      <c r="B22" s="140" t="str">
        <f>'2. паспорт  ТП'!E22</f>
        <v>г. Михайловск, ул. Гражданская, р-н д. 24</v>
      </c>
    </row>
    <row r="23" spans="1:2" ht="16.5" thickBot="1" x14ac:dyDescent="0.3">
      <c r="A23" s="139" t="s">
        <v>312</v>
      </c>
      <c r="B23" s="253" t="str">
        <f>'2. паспорт  ТП'!B22</f>
        <v>ТУ 1754/2024/МИХ от 25.12.2024 г.</v>
      </c>
    </row>
    <row r="24" spans="1:2" ht="16.5" thickBot="1" x14ac:dyDescent="0.3">
      <c r="A24" s="139" t="s">
        <v>333</v>
      </c>
      <c r="B24" s="141" t="s">
        <v>324</v>
      </c>
    </row>
    <row r="25" spans="1:2" ht="16.5" thickBot="1" x14ac:dyDescent="0.3">
      <c r="A25" s="142" t="s">
        <v>334</v>
      </c>
      <c r="B25" s="140" t="s">
        <v>509</v>
      </c>
    </row>
    <row r="26" spans="1:2" ht="16.5" thickBot="1" x14ac:dyDescent="0.3">
      <c r="A26" s="143" t="s">
        <v>335</v>
      </c>
      <c r="B26" s="144" t="s">
        <v>476</v>
      </c>
    </row>
    <row r="27" spans="1:2" ht="23.25" customHeight="1" thickBot="1" x14ac:dyDescent="0.3">
      <c r="A27" s="237" t="s">
        <v>511</v>
      </c>
      <c r="B27" s="246">
        <f>'1. паспорт местоположение'!C48</f>
        <v>1.3829411999999999E-2</v>
      </c>
    </row>
    <row r="28" spans="1:2" ht="16.5" thickBot="1" x14ac:dyDescent="0.3">
      <c r="A28" s="146" t="s">
        <v>336</v>
      </c>
      <c r="B28" s="278" t="str">
        <f>'7. Паспорт отчет о закупке'!Q26</f>
        <v>Локально сметный расчет № 54</v>
      </c>
    </row>
    <row r="29" spans="1:2" s="240" customFormat="1" ht="36" customHeight="1" thickBot="1" x14ac:dyDescent="0.3">
      <c r="A29" s="238" t="s">
        <v>337</v>
      </c>
      <c r="B29" s="239"/>
    </row>
    <row r="30" spans="1:2" ht="29.25" thickBot="1" x14ac:dyDescent="0.3">
      <c r="A30" s="151" t="s">
        <v>338</v>
      </c>
      <c r="B30" s="146"/>
    </row>
    <row r="31" spans="1:2" ht="16.5" thickBot="1" x14ac:dyDescent="0.3">
      <c r="A31" s="146" t="s">
        <v>339</v>
      </c>
      <c r="B31" s="146"/>
    </row>
    <row r="32" spans="1:2" ht="29.25" thickBot="1" x14ac:dyDescent="0.3">
      <c r="A32" s="151" t="s">
        <v>340</v>
      </c>
      <c r="B32" s="146"/>
    </row>
    <row r="33" spans="1:2" ht="16.5" thickBot="1" x14ac:dyDescent="0.3">
      <c r="A33" s="146" t="s">
        <v>341</v>
      </c>
      <c r="B33" s="146"/>
    </row>
    <row r="34" spans="1:2" ht="16.5" thickBot="1" x14ac:dyDescent="0.3">
      <c r="A34" s="146" t="s">
        <v>342</v>
      </c>
      <c r="B34" s="146"/>
    </row>
    <row r="35" spans="1:2" ht="16.5" thickBot="1" x14ac:dyDescent="0.3">
      <c r="A35" s="146" t="s">
        <v>343</v>
      </c>
      <c r="B35" s="146"/>
    </row>
    <row r="36" spans="1:2" ht="16.5" thickBot="1" x14ac:dyDescent="0.3">
      <c r="A36" s="146" t="s">
        <v>344</v>
      </c>
      <c r="B36" s="146"/>
    </row>
    <row r="37" spans="1:2" ht="29.25" thickBot="1" x14ac:dyDescent="0.3">
      <c r="A37" s="151" t="s">
        <v>345</v>
      </c>
      <c r="B37" s="146"/>
    </row>
    <row r="38" spans="1:2" ht="16.5" thickBot="1" x14ac:dyDescent="0.3">
      <c r="A38" s="146" t="s">
        <v>512</v>
      </c>
      <c r="B38" s="146"/>
    </row>
    <row r="39" spans="1:2" ht="16.5" thickBot="1" x14ac:dyDescent="0.3">
      <c r="A39" s="146" t="s">
        <v>342</v>
      </c>
      <c r="B39" s="146"/>
    </row>
    <row r="40" spans="1:2" ht="16.5" thickBot="1" x14ac:dyDescent="0.3">
      <c r="A40" s="146" t="s">
        <v>343</v>
      </c>
      <c r="B40" s="146"/>
    </row>
    <row r="41" spans="1:2" ht="16.5" thickBot="1" x14ac:dyDescent="0.3">
      <c r="A41" s="146" t="s">
        <v>344</v>
      </c>
      <c r="B41" s="146"/>
    </row>
    <row r="42" spans="1:2" ht="29.25" thickBot="1" x14ac:dyDescent="0.3">
      <c r="A42" s="151" t="s">
        <v>346</v>
      </c>
      <c r="B42" s="146"/>
    </row>
    <row r="43" spans="1:2" ht="16.5" thickBot="1" x14ac:dyDescent="0.3">
      <c r="A43" s="146" t="s">
        <v>341</v>
      </c>
      <c r="B43" s="146"/>
    </row>
    <row r="44" spans="1:2" ht="16.5" thickBot="1" x14ac:dyDescent="0.3">
      <c r="A44" s="146" t="s">
        <v>342</v>
      </c>
      <c r="B44" s="146"/>
    </row>
    <row r="45" spans="1:2" ht="16.5" thickBot="1" x14ac:dyDescent="0.3">
      <c r="A45" s="146" t="s">
        <v>343</v>
      </c>
      <c r="B45" s="146"/>
    </row>
    <row r="46" spans="1:2" ht="16.5" thickBot="1" x14ac:dyDescent="0.3">
      <c r="A46" s="146" t="s">
        <v>344</v>
      </c>
      <c r="B46" s="146"/>
    </row>
    <row r="47" spans="1:2" ht="29.25" thickBot="1" x14ac:dyDescent="0.3">
      <c r="A47" s="145" t="s">
        <v>347</v>
      </c>
      <c r="B47" s="152"/>
    </row>
    <row r="48" spans="1:2" ht="16.5" thickBot="1" x14ac:dyDescent="0.3">
      <c r="A48" s="147" t="s">
        <v>339</v>
      </c>
      <c r="B48" s="152"/>
    </row>
    <row r="49" spans="1:2" ht="16.5" thickBot="1" x14ac:dyDescent="0.3">
      <c r="A49" s="147" t="s">
        <v>348</v>
      </c>
      <c r="B49" s="152"/>
    </row>
    <row r="50" spans="1:2" ht="16.5" thickBot="1" x14ac:dyDescent="0.3">
      <c r="A50" s="147" t="s">
        <v>349</v>
      </c>
      <c r="B50" s="152"/>
    </row>
    <row r="51" spans="1:2" ht="16.5" thickBot="1" x14ac:dyDescent="0.3">
      <c r="A51" s="147" t="s">
        <v>350</v>
      </c>
      <c r="B51" s="152"/>
    </row>
    <row r="52" spans="1:2" ht="16.5" thickBot="1" x14ac:dyDescent="0.3">
      <c r="A52" s="142" t="s">
        <v>351</v>
      </c>
      <c r="B52" s="153"/>
    </row>
    <row r="53" spans="1:2" ht="16.5" thickBot="1" x14ac:dyDescent="0.3">
      <c r="A53" s="142" t="s">
        <v>352</v>
      </c>
      <c r="B53" s="153"/>
    </row>
    <row r="54" spans="1:2" ht="16.5" thickBot="1" x14ac:dyDescent="0.3">
      <c r="A54" s="142" t="s">
        <v>353</v>
      </c>
      <c r="B54" s="153"/>
    </row>
    <row r="55" spans="1:2" ht="16.5" thickBot="1" x14ac:dyDescent="0.3">
      <c r="A55" s="143" t="s">
        <v>354</v>
      </c>
      <c r="B55" s="144"/>
    </row>
    <row r="56" spans="1:2" x14ac:dyDescent="0.25">
      <c r="A56" s="145" t="s">
        <v>355</v>
      </c>
      <c r="B56" s="484" t="s">
        <v>488</v>
      </c>
    </row>
    <row r="57" spans="1:2" x14ac:dyDescent="0.25">
      <c r="A57" s="149" t="s">
        <v>356</v>
      </c>
      <c r="B57" s="485"/>
    </row>
    <row r="58" spans="1:2" x14ac:dyDescent="0.25">
      <c r="A58" s="149" t="s">
        <v>357</v>
      </c>
      <c r="B58" s="485"/>
    </row>
    <row r="59" spans="1:2" x14ac:dyDescent="0.25">
      <c r="A59" s="149" t="s">
        <v>358</v>
      </c>
      <c r="B59" s="485"/>
    </row>
    <row r="60" spans="1:2" x14ac:dyDescent="0.25">
      <c r="A60" s="149" t="s">
        <v>359</v>
      </c>
      <c r="B60" s="485"/>
    </row>
    <row r="61" spans="1:2" ht="16.5" thickBot="1" x14ac:dyDescent="0.3">
      <c r="A61" s="150" t="s">
        <v>360</v>
      </c>
      <c r="B61" s="486"/>
    </row>
    <row r="62" spans="1:2" ht="30.75" thickBot="1" x14ac:dyDescent="0.3">
      <c r="A62" s="147" t="s">
        <v>361</v>
      </c>
      <c r="B62" s="148"/>
    </row>
    <row r="63" spans="1:2" ht="29.25" thickBot="1" x14ac:dyDescent="0.3">
      <c r="A63" s="142" t="s">
        <v>362</v>
      </c>
      <c r="B63" s="148"/>
    </row>
    <row r="64" spans="1:2" ht="16.5" thickBot="1" x14ac:dyDescent="0.3">
      <c r="A64" s="147" t="s">
        <v>339</v>
      </c>
      <c r="B64" s="154"/>
    </row>
    <row r="65" spans="1:2" ht="16.5" thickBot="1" x14ac:dyDescent="0.3">
      <c r="A65" s="147" t="s">
        <v>363</v>
      </c>
      <c r="B65" s="148"/>
    </row>
    <row r="66" spans="1:2" ht="16.5" thickBot="1" x14ac:dyDescent="0.3">
      <c r="A66" s="147" t="s">
        <v>364</v>
      </c>
      <c r="B66" s="154"/>
    </row>
    <row r="67" spans="1:2" ht="24" customHeight="1" thickBot="1" x14ac:dyDescent="0.3">
      <c r="A67" s="155" t="s">
        <v>365</v>
      </c>
      <c r="B67" s="249" t="str">
        <f>'7. Паспорт отчет о закупке'!N26</f>
        <v xml:space="preserve">Меркурий 238 ARTX2-02 DPOHWG7F04
</v>
      </c>
    </row>
    <row r="68" spans="1:2" ht="16.5" thickBot="1" x14ac:dyDescent="0.3">
      <c r="A68" s="142" t="s">
        <v>366</v>
      </c>
      <c r="B68" s="153"/>
    </row>
    <row r="69" spans="1:2" ht="16.5" thickBot="1" x14ac:dyDescent="0.3">
      <c r="A69" s="149" t="s">
        <v>367</v>
      </c>
      <c r="B69" s="156"/>
    </row>
    <row r="70" spans="1:2" ht="16.5" thickBot="1" x14ac:dyDescent="0.3">
      <c r="A70" s="149" t="s">
        <v>368</v>
      </c>
      <c r="B70" s="156"/>
    </row>
    <row r="71" spans="1:2" ht="16.5" thickBot="1" x14ac:dyDescent="0.3">
      <c r="A71" s="149" t="s">
        <v>369</v>
      </c>
      <c r="B71" s="156"/>
    </row>
    <row r="72" spans="1:2" ht="29.25" thickBot="1" x14ac:dyDescent="0.3">
      <c r="A72" s="155" t="s">
        <v>370</v>
      </c>
      <c r="B72" s="154"/>
    </row>
    <row r="73" spans="1:2" ht="28.5" x14ac:dyDescent="0.25">
      <c r="A73" s="145" t="s">
        <v>371</v>
      </c>
      <c r="B73" s="484"/>
    </row>
    <row r="74" spans="1:2" x14ac:dyDescent="0.25">
      <c r="A74" s="149" t="s">
        <v>372</v>
      </c>
      <c r="B74" s="485"/>
    </row>
    <row r="75" spans="1:2" x14ac:dyDescent="0.25">
      <c r="A75" s="149" t="s">
        <v>373</v>
      </c>
      <c r="B75" s="485"/>
    </row>
    <row r="76" spans="1:2" x14ac:dyDescent="0.25">
      <c r="A76" s="149" t="s">
        <v>374</v>
      </c>
      <c r="B76" s="485"/>
    </row>
    <row r="77" spans="1:2" x14ac:dyDescent="0.25">
      <c r="A77" s="149" t="s">
        <v>375</v>
      </c>
      <c r="B77" s="485"/>
    </row>
    <row r="78" spans="1:2" ht="16.5" thickBot="1" x14ac:dyDescent="0.3">
      <c r="A78" s="157" t="s">
        <v>376</v>
      </c>
      <c r="B78" s="486"/>
    </row>
    <row r="81" spans="1:2" x14ac:dyDescent="0.25">
      <c r="A81" s="158"/>
      <c r="B81" s="159"/>
    </row>
    <row r="82" spans="1:2" x14ac:dyDescent="0.25">
      <c r="B82" s="160"/>
    </row>
    <row r="83" spans="1:2" x14ac:dyDescent="0.25">
      <c r="B83" s="161"/>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2025-04-14T10:59:50Z</dcterms:modified>
</cp:coreProperties>
</file>